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ADOS-ESTATISTICOS" sheetId="1" state="visible" r:id="rId3"/>
    <sheet name="ENCARGOS-SOCIAIS-E-TRABALHISTAS" sheetId="2" state="visible" r:id="rId4"/>
    <sheet name="Uniformes e EPI" sheetId="3" state="visible" r:id="rId5"/>
    <sheet name="Materiais e utensílios" sheetId="4" state="visible" r:id="rId6"/>
    <sheet name="Máquinas e equipamentos" sheetId="5" state="visible" r:id="rId7"/>
    <sheet name="Servente" sheetId="6" state="visible" r:id="rId8"/>
    <sheet name="Levantamento preço global" sheetId="7" state="visible" r:id="rId9"/>
  </sheets>
  <externalReferences>
    <externalReference r:id="rId10"/>
  </externalReferences>
  <definedNames>
    <definedName function="false" hidden="false" localSheetId="5" name="_xlnm.Print_Area" vbProcedure="false">Servente!$B$1:$F$101</definedName>
    <definedName function="false" hidden="false" name="ACORDO_COLETIVO" vbProcedure="false">#REF!</definedName>
    <definedName function="false" hidden="false" name="ADIC_INSALUB_ENC" vbProcedure="false">#REF!</definedName>
    <definedName function="false" hidden="false" name="ADIC_INSALUB_SERV" vbProcedure="false">#REF!</definedName>
    <definedName function="false" hidden="false" name="ADIC_INSALUB_SERV_HOSP" vbProcedure="false">#REF!</definedName>
    <definedName function="false" hidden="false" name="ALIMENTACAO_POR_DIA" vbProcedure="false">#REF!</definedName>
    <definedName function="false" hidden="false" name="AL_1_C_OUTROS_REM_1_SERV" vbProcedure="false">#REF!</definedName>
    <definedName function="false" hidden="false" name="AL_1_D_OUTROS_REM_2_ENC" vbProcedure="false">#REF!</definedName>
    <definedName function="false" hidden="false" name="AL_1_D_OUTROS_REM_2_SERV" vbProcedure="false">#REF!</definedName>
    <definedName function="false" hidden="false" name="AL_1_E_OUTROS_REM_3_SERV" vbProcedure="false">#REF!</definedName>
    <definedName function="false" hidden="false" name="AREA_ESQ_EXTERNA_ANEXOS" vbProcedure="false">#REF!</definedName>
    <definedName function="false" hidden="false" name="AREA_ESQ_EXTERNA_PTMS_PRMS" vbProcedure="false">#REF!</definedName>
    <definedName function="false" hidden="false" name="AREA_ESQ_EXTERNA_SEDE" vbProcedure="false">#REF!</definedName>
    <definedName function="false" hidden="false" name="AREA_ESQ_EXTERNA_TOTAL" vbProcedure="false">#REF!</definedName>
    <definedName function="false" hidden="false" name="AREA_EXTERNA_ANEXOS" vbProcedure="false">#REF!</definedName>
    <definedName function="false" hidden="false" name="AREA_EXTERNA_PTMS_PRMS" vbProcedure="false">#REF!</definedName>
    <definedName function="false" hidden="false" name="AREA_EXTERNA_SEDE" vbProcedure="false">#REF!</definedName>
    <definedName function="false" hidden="false" name="AREA_EXTERNA_TOTAL" vbProcedure="false">#REF!</definedName>
    <definedName function="false" hidden="false" name="AREA_FACHADA_ENVID_ANEXOS" vbProcedure="false">#REF!</definedName>
    <definedName function="false" hidden="false" name="AREA_FACHADA_ENVID_PTMS_PRMS" vbProcedure="false">#REF!</definedName>
    <definedName function="false" hidden="false" name="AREA_FACHADA_ENVID_SEDE" vbProcedure="false">#REF!</definedName>
    <definedName function="false" hidden="false" name="AREA_FACHADA_ENVID_TOTAL" vbProcedure="false">#REF!</definedName>
    <definedName function="false" hidden="false" name="AREA_INTERNA_ANEXOS" vbProcedure="false">#REF!</definedName>
    <definedName function="false" hidden="false" name="AREA_INTERNA_PTMS_PRMS" vbProcedure="false">#REF!</definedName>
    <definedName function="false" hidden="false" name="AREA_INTERNA_SEDE" vbProcedure="false">#REF!</definedName>
    <definedName function="false" hidden="false" name="AREA_INTERNA_TOTAL" vbProcedure="false">#REF!</definedName>
    <definedName function="false" hidden="false" name="AREA_MED_HOSP_ANEXOS" vbProcedure="false">#REF!</definedName>
    <definedName function="false" hidden="false" name="AREA_MED_HOSP_PTMS_PRMS" vbProcedure="false">#REF!</definedName>
    <definedName function="false" hidden="false" name="AREA_MED_HOSP_SEDE" vbProcedure="false">#REF!</definedName>
    <definedName function="false" hidden="false" name="AREA_MED_HOSP_TOTAL" vbProcedure="false">#REF!</definedName>
    <definedName function="false" hidden="false" name="CARGA_HORARIA_SEMANAL" vbProcedure="false">'DADOS-ESTATISTICOS'!$F$11</definedName>
    <definedName function="false" hidden="false" name="CATEGORIA_PROFISSIONAL_ENC" vbProcedure="false">#REF!</definedName>
    <definedName function="false" hidden="false" name="CATEGORIA_PROFISSIONAL_SERV" vbProcedure="false">#REF!</definedName>
    <definedName function="false" hidden="false" name="CATEGORIA_PROFISSIONAL_SERV_HOSP" vbProcedure="false">#REF!</definedName>
    <definedName function="false" hidden="false" name="CBO" vbProcedure="false">#REF!</definedName>
    <definedName function="false" hidden="false" name="COEF_KI_ESQ_EXTERNA_ENC" vbProcedure="false">#REF!</definedName>
    <definedName function="false" hidden="false" name="COEF_KI_ESQ_EXTERNA_SERV" vbProcedure="false">#REF!</definedName>
    <definedName function="false" hidden="false" name="COEF_KI_FACHADA_ENVID_ENC" vbProcedure="false">#REF!</definedName>
    <definedName function="false" hidden="false" name="COEF_KI_FACHADA_ENVID_SERV" vbProcedure="false">#REF!</definedName>
    <definedName function="false" hidden="false" name="CUSTO_M2_AREA_EXTERNA" vbProcedure="false">#REF!</definedName>
    <definedName function="false" hidden="false" name="CUSTO_M2_AREA_EXTERNA_ENC" vbProcedure="false">#REF!</definedName>
    <definedName function="false" hidden="false" name="CUSTO_M2_AREA_EXTERNA_SERV" vbProcedure="false">#REF!</definedName>
    <definedName function="false" hidden="false" name="CUSTO_M2_AREA_HOSPITALAR_ENC" vbProcedure="false">#REF!</definedName>
    <definedName function="false" hidden="false" name="CUSTO_M2_AREA_HOSPITALAR_SERV" vbProcedure="false">#REF!</definedName>
    <definedName function="false" hidden="false" name="CUSTO_M2_AREA_INTERNA" vbProcedure="false">#REF!</definedName>
    <definedName function="false" hidden="false" name="CUSTO_M2_AREA_INTERNA_ENC" vbProcedure="false">#REF!</definedName>
    <definedName function="false" hidden="false" name="CUSTO_M2_AREA_INTERNA_SERV" vbProcedure="false">#REF!</definedName>
    <definedName function="false" hidden="false" name="CUSTO_M2_AREA_MED_HOSP" vbProcedure="false">#REF!</definedName>
    <definedName function="false" hidden="false" name="CUSTO_M2_ESQ_EXTERNA" vbProcedure="false">#REF!</definedName>
    <definedName function="false" hidden="false" name="CUSTO_M2_ESQ_EXTERNA_ENC" vbProcedure="false">#REF!</definedName>
    <definedName function="false" hidden="false" name="CUSTO_M2_ESQ_EXTERNA_SERV" vbProcedure="false">#REF!</definedName>
    <definedName function="false" hidden="false" name="CUSTO_M2_FACHADA_ENVID" vbProcedure="false">#REF!</definedName>
    <definedName function="false" hidden="false" name="CUSTO_M2_FACHADA_ENVID_ENC" vbProcedure="false">#REF!</definedName>
    <definedName function="false" hidden="false" name="CUSTO_M2_FACHADA_ENVID_SERV" vbProcedure="false">#REF!</definedName>
    <definedName function="false" hidden="false" name="DATA_APRESENTACAO_PROPOSTA" vbProcedure="false">#REF!</definedName>
    <definedName function="false" hidden="false" name="DATA_BASE_CATEGORIA" vbProcedure="false">#REF!</definedName>
    <definedName function="false" hidden="false" name="DATA_DO_ORCAMENTO_ESTIMATIVO" vbProcedure="false">#REF!</definedName>
    <definedName function="false" hidden="false" name="DATA_LICITACAO" vbProcedure="false">#REF!</definedName>
    <definedName function="false" hidden="false" name="Dia" vbProcedure="false">'[1]DADOS-ESTATISTICOS'!$F$24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" vbProcedure="false">#REF!</definedName>
    <definedName function="false" hidden="false" name="DIVISOR_DE_HORAS" vbProcedure="false">'DADOS-ESTATISTICOS'!$F$4</definedName>
    <definedName function="false" hidden="false" name="ENCARREGADO_DE_LIMPEZA" vbProcedure="false">#REF!</definedName>
    <definedName function="false" hidden="false" name="EQUIPAMENTOS" vbProcedure="false">#REF!</definedName>
    <definedName function="false" hidden="false" name="FREQ_ESQ_EXTERNA" vbProcedure="false">#REF!</definedName>
    <definedName function="false" hidden="false" name="FREQ_FACHADA_ENVID" vbProcedure="false">#REF!</definedName>
    <definedName function="false" hidden="false" name="HORARIO_LICITACAO" vbProcedure="false">#REF!</definedName>
    <definedName function="false" hidden="false" name="HORA_NORMAL" vbProcedure="false">'DADOS-ESTATISTICOS'!$F$10</definedName>
    <definedName function="false" hidden="false" name="JORNADA_MES_ESQ_EXTERNA_ENC" vbProcedure="false">#REF!</definedName>
    <definedName function="false" hidden="false" name="JORNADA_MES_ESQ_EXTERNA_SERV" vbProcedure="false">#REF!</definedName>
    <definedName function="false" hidden="false" name="JORNADA_MES_FACHADA_ENVID_ENC" vbProcedure="false">#REF!</definedName>
    <definedName function="false" hidden="false" name="JORNADA_MES_FACHADA_ENVID_SERV" vbProcedure="false">#REF!</definedName>
    <definedName function="false" hidden="false" name="LOCAL_DE_EXECUCAO" vbProcedure="false">#REF!</definedName>
    <definedName function="false" hidden="false" name="MATERIAIS" vbProcedure="false">#REF!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ESES_NO_SEMESTRE" vbProcedure="false">'DADOS-ESTATISTICOS'!$F$9</definedName>
    <definedName function="false" hidden="false" name="MODALIDADE_DE_LICITACAO" vbProcedure="false">#REF!</definedName>
    <definedName function="false" hidden="false" name="NUMERO_MESES_EXEC_CONTRATUAL" vbProcedure="false">#REF!</definedName>
    <definedName function="false" hidden="false" name="NUMERO_PREGAO" vbProcedure="false">#REF!</definedName>
    <definedName function="false" hidden="false" name="NUMERO_PROCESSO" vbProcedure="false">#REF!</definedName>
    <definedName function="false" hidden="false" name="OUTRAS_AUSENCIAS" vbProcedure="false">#REF!</definedName>
    <definedName function="false" hidden="false" name="OUTRAS_AUSENCIAS_DESCRICAO" vbProcedure="false">#REF!</definedName>
    <definedName function="false" hidden="false" name="OUTROS_BENEFICIOS_1" vbProcedure="false">#REF!</definedName>
    <definedName function="false" hidden="false" name="OUTROS_BENEFICIOS_1_DESCRICAO" vbProcedure="false">#REF!</definedName>
    <definedName function="false" hidden="false" name="OUTROS_BENEFICIOS_2" vbProcedure="false">#REF!</definedName>
    <definedName function="false" hidden="false" name="OUTROS_BENEFICIOS_2_DESCRICAO" vbProcedure="false">#REF!</definedName>
    <definedName function="false" hidden="false" name="OUTROS_BENEFICIOS_3" vbProcedure="false">#REF!</definedName>
    <definedName function="false" hidden="false" name="OUTROS_BENEFICIOS_3_DESCRICAO" vbProcedure="false">#REF!</definedName>
    <definedName function="false" hidden="false" name="OUTROS_INSUMOS" vbProcedure="false">#REF!</definedName>
    <definedName function="false" hidden="false" name="OUTROS_INSUMOS_DESCRICAO" vbProcedure="false">#REF!</definedName>
    <definedName function="false" hidden="false" name="OUTROS_REMUNERACAO_1" vbProcedure="false">#REF!</definedName>
    <definedName function="false" hidden="false" name="OUTROS_REMUNERACAO_1_DESCRICAO" vbProcedure="false">#REF!</definedName>
    <definedName function="false" hidden="false" name="OUTROS_REMUNERACAO_2" vbProcedure="false">#REF!</definedName>
    <definedName function="false" hidden="false" name="OUTROS_REMUNERACAO_2_DESCRICAO" vbProcedure="false">#REF!</definedName>
    <definedName function="false" hidden="false" name="OUTROS_REMUNERACAO_3" vbProcedure="false">#REF!</definedName>
    <definedName function="false" hidden="false" name="OUTROS_REMUNERACAO_3_DESCRICAO" vbProcedure="false">#REF!</definedName>
    <definedName function="false" hidden="false" name="PERC_ADIC_FERIAS" vbProcedure="false">'ENCARGOS-SOCIAIS-E-TRABALHISTAS'!$E$6</definedName>
    <definedName function="false" hidden="false" name="PERC_ADIC_INSALUB" vbProcedure="false">#REF!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'ENCARGOS-SOCIAIS-E-TRABALHISTAS'!$E$22</definedName>
    <definedName function="false" hidden="false" name="PERC_COFINS" vbProcedure="false">#REF!</definedName>
    <definedName function="false" hidden="false" name="PERC_CONTRIB_SOCIAL" vbProcedure="false">'dados-estatisticos'!#ref!</definedName>
    <definedName function="false" hidden="false" name="PERC_CUSTOS_INDIRETOS" vbProcedure="false">#REF!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'DADOS-ESTATISTICOS'!$F$16</definedName>
    <definedName function="false" hidden="false" name="PERC_EMPREG_AFAST_TRAB" vbProcedure="false">'DADOS-ESTATISTICOS'!$F$33</definedName>
    <definedName function="false" hidden="false" name="PERC_EMPREG_AVISO_PREVIO_IND" vbProcedure="false">#REF!</definedName>
    <definedName function="false" hidden="false" name="PERC_EMPREG_AVISO_PREVIO_TRAB" vbProcedure="false">#REF!</definedName>
    <definedName function="false" hidden="false" name="PERC_EMPREG_DEMIT_SEM_JUSTA_CAUSA_TOTAL_DESLIG" vbProcedure="false">'DADOS-ESTATISTICOS'!$F$20</definedName>
    <definedName function="false" hidden="false" name="PERC_FGTS" vbProcedure="false">'ENCARGOS-SOCIAIS-E-TRABALHISTAS'!$E$16</definedName>
    <definedName function="false" hidden="false" name="PERC_FGTS_AVISO_PREV_IND" vbProcedure="false">#REF!</definedName>
    <definedName function="false" hidden="false" name="PERC_GPS_FGTS" vbProcedure="false">'ENCARGOS-SOCIAIS-E-TRABALHISTAS'!$E$17</definedName>
    <definedName function="false" hidden="false" name="PERC_GPS_FGTS_AVISO_PREVIO_TRAB" vbProcedure="false">#REF!</definedName>
    <definedName function="false" hidden="false" name="PERC_HORA_EXTRA" vbProcedure="false">#REF!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#REF!</definedName>
    <definedName function="false" hidden="false" name="PERC_LUCRO" vbProcedure="false">#REF!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'ENCARGOS-SOCIAIS-E-TRABALHISTAS'!$E$21</definedName>
    <definedName function="false" hidden="false" name="PERC_MULTA_FGTS_AV_PREV_TRAB" vbProcedure="false">'encargos-sociais-e-trabalhistas'!#ref!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IS" vbProcedure="false">#REF!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'ENCARGOS-SOCIAIS-E-TRABALHISTAS'!$E$29</definedName>
    <definedName function="false" hidden="false" name="PERC_SUBSTITUTO_AFAST_MATERN" vbProcedure="false">'ENCARGOS-SOCIAIS-E-TRABALHISTAS'!$E$30</definedName>
    <definedName function="false" hidden="false" name="PERC_SUBSTITUTO_AUSENCIAS_LEGAIS" vbProcedure="false">'ENCARGOS-SOCIAIS-E-TRABALHISTAS'!$E$27</definedName>
    <definedName function="false" hidden="false" name="PERC_SUBSTITUTO_FERIAS" vbProcedure="false">'ENCARGOS-SOCIAIS-E-TRABALHISTAS'!$E$26</definedName>
    <definedName function="false" hidden="false" name="PERC_SUBSTITUTO_LICENCA_PATERNIDADE" vbProcedure="false">'ENCARGOS-SOCIAIS-E-TRABALHISTAS'!$E$28</definedName>
    <definedName function="false" hidden="false" name="PERC_SUBSTITUTO_OUTRAS_AUSENCIAS" vbProcedure="false">#REF!</definedName>
    <definedName function="false" hidden="false" name="PORTARIA_LIMITES" vbProcedure="false">#REF!</definedName>
    <definedName function="false" hidden="false" name="PRODUT_AREA_ESQ_EXTERNA" vbProcedure="false">#REF!</definedName>
    <definedName function="false" hidden="false" name="PRODUT_AREA_EXTERNA" vbProcedure="false">#REF!</definedName>
    <definedName function="false" hidden="false" name="PRODUT_AREA_FACHADA_ENVID" vbProcedure="false">#REF!</definedName>
    <definedName function="false" hidden="false" name="PRODUT_AREA_HOSPITALAR" vbProcedure="false">#REF!</definedName>
    <definedName function="false" hidden="false" name="PRODUT_AREA_INTERNA" vbProcedure="false">#REF!</definedName>
    <definedName function="false" hidden="false" name="QTDE_DE_ENC" vbProcedure="false">#REF!</definedName>
    <definedName function="false" hidden="false" name="QTDE_DE_SERV" vbProcedure="false">#REF!</definedName>
    <definedName function="false" hidden="false" name="QTDE_DE_SERV_HOSP" vbProcedure="false">#REF!</definedName>
    <definedName function="false" hidden="false" name="QTDE_ESTIMADA_SERVENTES" vbProcedure="false">#REF!</definedName>
    <definedName function="false" hidden="false" name="RAMO" vbProcedure="false">#REF!</definedName>
    <definedName function="false" hidden="false" name="RELACAO_SERVENTES_ENCARREGADOS" vbProcedure="false">#REF!</definedName>
    <definedName function="false" hidden="false" name="SALARIO_NORMATIVO_ENC" vbProcedure="false">#REF!</definedName>
    <definedName function="false" hidden="false" name="SALARIO_NORMATIVO_SERV" vbProcedure="false">#REF!</definedName>
    <definedName function="false" hidden="false" name="SALARIO_NORMATIVO_SERV_HOSP" vbProcedure="false">#REF!</definedName>
    <definedName function="false" hidden="false" name="SAL_MINIMO" vbProcedure="false">#REF!</definedName>
    <definedName function="false" hidden="false" name="SERVENTE" vbProcedure="false">#REF!</definedName>
    <definedName function="false" hidden="false" name="SERVENTE_AREA_HOSPITALAR" vbProcedure="false">#REF!</definedName>
    <definedName function="false" hidden="false" name="TEMPO_INTERVALO_REFEICAO" vbProcedure="false">#REF!</definedName>
    <definedName function="false" hidden="false" name="TIPO_DE_SERVICO" vbProcedure="false">#REF!</definedName>
    <definedName function="false" hidden="false" name="TRANSPORTE_POR_DIA" vbProcedure="false">#REF!</definedName>
    <definedName function="false" hidden="false" name="UF" vbProcedure="false">#REF!</definedName>
    <definedName function="false" hidden="false" name="UG" vbProcedure="false">#REF!</definedName>
    <definedName function="false" hidden="false" name="UNIFORMES" vbProcedure="false">#REF!</definedName>
    <definedName function="false" hidden="false" name="VALOR_LIMITES_AREA_EXTERNA" vbProcedure="false">#REF!</definedName>
    <definedName function="false" hidden="false" name="VALOR_LIMITES_AREA_INTERNA" vbProcedure="false">#REF!</definedName>
    <definedName function="false" hidden="false" name="VALOR_LIMITES_ESQ_EXTERNA" vbProcedure="false">#REF!</definedName>
    <definedName function="false" hidden="false" name="VALOR_LIMITES_FACHADA_ENVID" vbProcedure="false">#REF!</definedName>
    <definedName function="false" hidden="false" name="VALOR_LIMITE_CONTRATACAO_POR_AREA" vbProcedure="false">#REF!</definedName>
    <definedName function="false" hidden="false" name="VALOR_TOTAL_SERV" vbProcedure="false">#REF!</definedName>
    <definedName function="false" hidden="false" name="VALOR_TOTAL_SERV_HOSP" vbProcedure="false">#REF!</definedName>
    <definedName function="false" hidden="false" localSheetId="5" name="AL_1_A_SAL_BASE_SERV" vbProcedure="false">Servente!$F$22</definedName>
    <definedName function="false" hidden="false" localSheetId="5" name="AL_1_E_OUTROS_REM_3_ENC" vbProcedure="false">#REF!</definedName>
    <definedName function="false" hidden="false" localSheetId="5" name="AL_2_1_A_DEC_TERC_ENC" vbProcedure="false">#REF!</definedName>
    <definedName function="false" hidden="false" localSheetId="5" name="AL_2_1_B_ADIC_FERIAS_SERV" vbProcedure="false">Servente!$F$29</definedName>
    <definedName function="false" hidden="false" localSheetId="5" name="AL_2_2_FGTS_SERV" vbProcedure="false">Servente!$F$40</definedName>
    <definedName function="false" hidden="false" localSheetId="5" name="AL_2_3_A_TRANSP_SERV" vbProcedure="false">Servente!$F$44</definedName>
    <definedName function="false" hidden="false" localSheetId="5" name="AL_2_3_B_AUX_ALIMENT_SERV" vbProcedure="false">Servente!$F$45</definedName>
    <definedName function="false" hidden="false" localSheetId="5" name="AL_2_3_C_OUTROS_BENEF_1_SERV" vbProcedure="false">Servente!$F$46</definedName>
    <definedName function="false" hidden="false" localSheetId="5" name="AL_2_A_ATE_2_G_GPS_SERV" vbProcedure="false">Servente!$F$33:$F$39</definedName>
    <definedName function="false" hidden="false" localSheetId="5" name="AL_6_A_CUSTOS_INDIRETOS_SERV" vbProcedure="false">Servente!$F$74</definedName>
    <definedName function="false" hidden="false" localSheetId="5" name="AL_6_B_LUCRO_SERV" vbProcedure="false">Servente!$F$75</definedName>
    <definedName function="false" hidden="false" localSheetId="5" name="AL_6_C_1_PIS_SERV" vbProcedure="false">Servente!$F$77</definedName>
    <definedName function="false" hidden="false" localSheetId="5" name="AL_6_C_2_COFINS_SERV" vbProcedure="false">Servente!$F$78</definedName>
    <definedName function="false" hidden="false" localSheetId="5" name="AL_6_C_3_ISS_SERV" vbProcedure="false">Servente!$F$79</definedName>
    <definedName function="false" hidden="false" localSheetId="5" name="AL_6_C_TRIBUTOS_SERV" vbProcedure="false">Servente!$F$76</definedName>
    <definedName function="false" hidden="false" localSheetId="5" name="MOD_1_REMUNERACAO_SERV" vbProcedure="false">Servente!$F$24</definedName>
    <definedName function="false" hidden="false" localSheetId="5" name="MOD_2_ENCARGOS_BENEFICIOS_SERV" vbProcedure="false">Servente!$F$30+Servente!$F$41+Servente!$F$47</definedName>
    <definedName function="false" hidden="false" localSheetId="5" name="MOD_3_PROVISAO_RESCISAO_SERV" vbProcedure="false">Servente!$F$53</definedName>
    <definedName function="false" hidden="false" localSheetId="5" name="MOD_4_CUSTO_REPOSICAO_SERV" vbProcedure="false">Servente!$F$63+#REF!</definedName>
    <definedName function="false" hidden="false" localSheetId="5" name="MOD_5_INSUMOS_SERV" vbProcedure="false">Servente!$F$71</definedName>
    <definedName function="false" hidden="false" localSheetId="5" name="MOD_6_CUSTOS_IND_LUCRO_TRIB_SERV" vbProcedure="false">Servente!$F$80</definedName>
    <definedName function="false" hidden="false" localSheetId="5" name="PERC_MOD_3_PROVISAO_RESCISAO" vbProcedure="false">Servente!$E$53</definedName>
    <definedName function="false" hidden="false" localSheetId="5" name="PERC_TRIBUTOS" vbProcedure="false">Servente!$E$76</definedName>
    <definedName function="false" hidden="false" localSheetId="5" name="SUBMOD_2_1_DEC_TERC_ADIC_FERIAS_SERV" vbProcedure="false">Servente!$F$30</definedName>
    <definedName function="false" hidden="false" localSheetId="5" name="SUBMOD_2_2_GPS_FGTS_SERV" vbProcedure="false">Servente!$F$41</definedName>
    <definedName function="false" hidden="false" localSheetId="5" name="SUBMOD_2_3_BENEFICIOS_SERV" vbProcedure="false">Servente!$F$47</definedName>
    <definedName function="false" hidden="false" localSheetId="5" name="SUBMOD_4_1_SUBSTITUTO_SERV" vbProcedure="false">Servente!$F$63</definedName>
    <definedName function="false" hidden="false" localSheetId="5" name="SUBMOD_4_2_INTRAJORNADA_SERV" vbProcedure="false">#REF!</definedName>
    <definedName function="false" hidden="false" localSheetId="5" name="VALOR_TOTAL_SERV" vbProcedure="false">Servente!$F$89</definedName>
    <definedName function="false" hidden="false" localSheetId="5" name="VALOR_TOTAL_SERV_HOSP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<sst xmlns="http://schemas.openxmlformats.org/spreadsheetml/2006/main" count="506" uniqueCount="309">
  <si>
    <t xml:space="preserve">DADOS ESTATÍSTICOS</t>
  </si>
  <si>
    <t xml:space="preserve">MÓDULO 1: COMPOSIÇÃO DA REMUNERAÇÃO</t>
  </si>
  <si>
    <t xml:space="preserve">Composição da Remuneração</t>
  </si>
  <si>
    <t xml:space="preserve">Dias / Horas / Minutos</t>
  </si>
  <si>
    <t xml:space="preserve">A</t>
  </si>
  <si>
    <t xml:space="preserve">Divisor de Horas (em horas)</t>
  </si>
  <si>
    <t xml:space="preserve">B</t>
  </si>
  <si>
    <t xml:space="preserve">Dias na Semana</t>
  </si>
  <si>
    <t xml:space="preserve">C</t>
  </si>
  <si>
    <t xml:space="preserve">Dias no Ano</t>
  </si>
  <si>
    <t xml:space="preserve">D</t>
  </si>
  <si>
    <t xml:space="preserve">Média Anual de Dias Trabalhados no Mês</t>
  </si>
  <si>
    <t xml:space="preserve">E</t>
  </si>
  <si>
    <t xml:space="preserve">Meses no Ano </t>
  </si>
  <si>
    <t xml:space="preserve">F</t>
  </si>
  <si>
    <t xml:space="preserve">Meses no Semestre</t>
  </si>
  <si>
    <t xml:space="preserve">G</t>
  </si>
  <si>
    <t xml:space="preserve">Hora Normal (em minutos)</t>
  </si>
  <si>
    <t xml:space="preserve">H</t>
  </si>
  <si>
    <t xml:space="preserve">Carga Horária Semanal (em horas)</t>
  </si>
  <si>
    <t xml:space="preserve">MÓDULO 2: ENCARGOS E BENEFÍCIOS ANUAIS, MENSAIS E DIÁRIOS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</si>
  <si>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</si>
  <si>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</si>
  <si>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</si>
  <si>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</t>
  </si>
  <si>
    <t xml:space="preserve">Dias / %</t>
  </si>
  <si>
    <t xml:space="preserve">Desconto Remuneração Transporte</t>
  </si>
  <si>
    <t xml:space="preserve">Mensal</t>
  </si>
  <si>
    <t xml:space="preserve">MÓDULO 3: PROVISÃO PARA RESCISÃO</t>
  </si>
  <si>
    <t xml:space="preserve">Provisão para Rescisão</t>
  </si>
  <si>
    <t xml:space="preserve">Faxineiros demitidos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</si>
  <si>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</si>
  <si>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</si>
  <si>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</si>
  <si>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</si>
  <si>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</si>
  <si>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</si>
  <si>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</si>
  <si>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</si>
  <si>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</si>
  <si>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</si>
  <si>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</si>
  <si>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nos Serviços de Limpeza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</si>
  <si>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</si>
  <si>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</si>
  <si>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</si>
  <si>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Participação Feminina nos Serviços de Limpeza (em %)</t>
  </si>
  <si>
    <t xml:space="preserve">OBSERVAÇÃO</t>
  </si>
  <si>
    <t xml:space="preserve">Para mais informações, consulte o Referencial Técnico de Custos, constante da aba PUBLICAÇÕES, na página da Auditoria Interna do MPU na internet (www.auditoria.mpu.mp.br).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</si>
  <si>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</si>
  <si>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</si>
  <si>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</si>
  <si>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</si>
  <si>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%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</si>
  <si>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</si>
  <si>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</si>
  <si>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</si>
  <si>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</si>
  <si>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</si>
  <si>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</si>
  <si>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</si>
  <si>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</si>
  <si>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</si>
  <si>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</si>
  <si>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</si>
  <si>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</si>
  <si>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</si>
  <si>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</si>
  <si>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</si>
  <si>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</si>
  <si>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</si>
  <si>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</si>
  <si>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[(56,24%) x 5,55% x (1/12)] x 100</t>
  </si>
  <si>
    <t xml:space="preserve">Aviso Prévio Trabalhado</t>
  </si>
  <si>
    <t xml:space="preserve">[(56,24%) x 94,45% x (7/30)/12] x 100</t>
  </si>
  <si>
    <t xml:space="preserve">Multa do FGTS sobre o Aviso Prévio Trabalhado</t>
  </si>
  <si>
    <t xml:space="preserve">[(1,03%) x 40% x 8,00%)]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</si>
  <si>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</si>
  <si>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</si>
  <si>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</si>
  <si>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</si>
  <si>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</si>
  <si>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{[(20/30)/12]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</si>
  <si>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</si>
  <si>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</si>
  <si>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</si>
  <si>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{[(180/30)/12] x 1,416% x 54,78% x 36,80%} x 100</t>
  </si>
  <si>
    <t xml:space="preserve">Outras Ausências (Especificar em %)</t>
  </si>
  <si>
    <t xml:space="preserve">QUADRO I – UNIFORMES</t>
  </si>
  <si>
    <t xml:space="preserve">ITEM</t>
  </si>
  <si>
    <t xml:space="preserve">DESCRIÇÃO</t>
  </si>
  <si>
    <t xml:space="preserve">QUANTIDADE FORNECIDA POR ANO POR PROFISSIONAL</t>
  </si>
  <si>
    <t xml:space="preserve">DISTRIBUIÇÃO</t>
  </si>
  <si>
    <t xml:space="preserve">CUSTO UNITÁRIO
(R$)</t>
  </si>
  <si>
    <t xml:space="preserve">CUSTO ANUAL  POR PROFISSIONAL
(R$)</t>
  </si>
  <si>
    <t xml:space="preserve">CUSTO MENSAL  POR PROFISSIONAL
(R$)</t>
  </si>
  <si>
    <t xml:space="preserve">Camisa malha fria, com gola esporte, em gabardine, ou similar, com emblema da empresa pintado</t>
  </si>
  <si>
    <t xml:space="preserve">3 peças por semestre</t>
  </si>
  <si>
    <t xml:space="preserve">Calça comprida com elástico e cordão, em gabardine, ou similar</t>
  </si>
  <si>
    <t xml:space="preserve">2 peças por semestre</t>
  </si>
  <si>
    <t xml:space="preserve">Meia em algodão, tipo soquete</t>
  </si>
  <si>
    <t xml:space="preserve">5 pares por semestre</t>
  </si>
  <si>
    <t xml:space="preserve">Calçado: preto com solado baixo de borracha ou material sintético antiderrapante</t>
  </si>
  <si>
    <t xml:space="preserve">1 par por semestre</t>
  </si>
  <si>
    <t xml:space="preserve">TOTAL MENSAL POR PROFISSIONAL</t>
  </si>
  <si>
    <t xml:space="preserve">QUADRO II – EQUIPAMENTOS DE USO PESSOAL (EPI)</t>
  </si>
  <si>
    <t xml:space="preserve">CUSTO ANUAL POR PROFISSIONAL
(R$)</t>
  </si>
  <si>
    <t xml:space="preserve">CUSTO MENSAL POR PROFISSIONAL (R$)</t>
  </si>
  <si>
    <t xml:space="preserve">Luva forrada para limpeza em duas cores, cano longo grande, uma para uso nos sanitários e outra nos demais serviços. Referência Samro ou similar. Par.</t>
  </si>
  <si>
    <t xml:space="preserve">2 pares por bimestre</t>
  </si>
  <si>
    <t xml:space="preserve">Máscara de proteção sem filtro</t>
  </si>
  <si>
    <t xml:space="preserve">1 peça por mês
</t>
  </si>
  <si>
    <t xml:space="preserve">Avental longo em PVC</t>
  </si>
  <si>
    <t xml:space="preserve">1 peça por trimestre
</t>
  </si>
  <si>
    <t xml:space="preserve">Par de botas de borracha, cano médio</t>
  </si>
  <si>
    <t xml:space="preserve">1 par por semestre
</t>
  </si>
  <si>
    <t xml:space="preserve">LEVANTAMENTO MENSAL DE UNIFORMES E EPI</t>
  </si>
  <si>
    <r>
      <rPr>
        <b val="true"/>
        <sz val="11"/>
        <rFont val="Segoe UI Light"/>
        <family val="2"/>
        <charset val="1"/>
      </rPr>
      <t xml:space="preserve">VALOR MENSAL POR PROFISSIONAL (R$</t>
    </r>
    <r>
      <rPr>
        <sz val="11"/>
        <rFont val="Segoe UI Light"/>
        <family val="2"/>
        <charset val="1"/>
      </rPr>
      <t xml:space="preserve"> )</t>
    </r>
  </si>
  <si>
    <t xml:space="preserve">TOTAL QUADRO I  - UNIFORMES</t>
  </si>
  <si>
    <t xml:space="preserve">TOTAL QUADRO II – EQUIPAMENTOS DE USO PESSOAL (EPI)</t>
  </si>
  <si>
    <t xml:space="preserve">TOTAL MENSAL POR PROFISSIONAL ( QUADRO I + QUADRO II)</t>
  </si>
  <si>
    <t xml:space="preserve">MATERIAIS E UTENSÍLIOS</t>
  </si>
  <si>
    <t xml:space="preserve">QUADRO I – MATERIAIS</t>
  </si>
  <si>
    <t xml:space="preserve">ESPECIFICAÇÃO</t>
  </si>
  <si>
    <t xml:space="preserve">UNIDADE</t>
  </si>
  <si>
    <t xml:space="preserve">QUANTIDADE ESTIMADA MENSAL</t>
  </si>
  <si>
    <t xml:space="preserve">MARCA DE REFERÊNCIA</t>
  </si>
  <si>
    <t xml:space="preserve">PREÇO UNITÁRIO
( R$)</t>
  </si>
  <si>
    <t xml:space="preserve">PREÇO TOTAL
(R$ /Mês)</t>
  </si>
  <si>
    <t xml:space="preserve">Água sanitária</t>
  </si>
  <si>
    <t xml:space="preserve">Litro</t>
  </si>
  <si>
    <t xml:space="preserve">Globo ou similar</t>
  </si>
  <si>
    <t xml:space="preserve">Álcool etílico a 70% na forma líquida, com registro na Anvisa</t>
  </si>
  <si>
    <t xml:space="preserve">Itajá ou similar</t>
  </si>
  <si>
    <t xml:space="preserve">Aromatizante tipo bom-ar líquido, fragrância jasmim ou lavanda, frasco com +400 ml</t>
  </si>
  <si>
    <t xml:space="preserve">Frasco</t>
  </si>
  <si>
    <t xml:space="preserve">Bom Ar ou similar</t>
  </si>
  <si>
    <t xml:space="preserve">Desinfetante de uso geral – fragrância limão ou floral </t>
  </si>
  <si>
    <t xml:space="preserve">Pinho Sol ou similar</t>
  </si>
  <si>
    <t xml:space="preserve">Desodorizante sanitário em pedra 25 gramas</t>
  </si>
  <si>
    <t xml:space="preserve">Unidade</t>
  </si>
  <si>
    <t xml:space="preserve">Sanol ou similar</t>
  </si>
  <si>
    <t xml:space="preserve">Desinfetante sanitário, eliminador de odores com cloro ativo, 500 ml.</t>
  </si>
  <si>
    <t xml:space="preserve">Pato Power
Johnson ou similar</t>
  </si>
  <si>
    <t xml:space="preserve">Detergente multiuso, frasco com 500ml</t>
  </si>
  <si>
    <t xml:space="preserve">Veja ou similar</t>
  </si>
  <si>
    <t xml:space="preserve">Esponja dupla face (espuma e manta abrasiva) antibactérias para limpeza em geral, pacote com 4 unidades.</t>
  </si>
  <si>
    <t xml:space="preserve">Pacote</t>
  </si>
  <si>
    <t xml:space="preserve">Scotch-Brite 3M ou similar</t>
  </si>
  <si>
    <t xml:space="preserve">Flanela branca de algodão para limpeza de mobiliário, medindo 28x28cm aproximadamente.</t>
  </si>
  <si>
    <t xml:space="preserve">Scotch Brite ou similar</t>
  </si>
  <si>
    <t xml:space="preserve">Lustra móveis, frasco com 500 ml</t>
  </si>
  <si>
    <t xml:space="preserve">
Poliflor ou similar</t>
  </si>
  <si>
    <t xml:space="preserve">Esponja de aço, pacote com 08 unidades</t>
  </si>
  <si>
    <t xml:space="preserve">Bom Bril ou similar</t>
  </si>
  <si>
    <t xml:space="preserve">Saco de algodão alvejado para limpeza de piso, medindo 32 x 63cm aproximadamente</t>
  </si>
  <si>
    <t xml:space="preserve">Unidade </t>
  </si>
  <si>
    <t xml:space="preserve">Ober ou similar</t>
  </si>
  <si>
    <t xml:space="preserve">Papel higiênico, rolo com 30m, branco alvura, neutro, folha dupla, picotado, alta absorção, 1ª qualidade, fardo com 16 pacotes de 4 unidades, perfazendo o total de 64 unidades</t>
  </si>
  <si>
    <t xml:space="preserve">Fardo</t>
  </si>
  <si>
    <t xml:space="preserve">Neve ou similar</t>
  </si>
  <si>
    <t xml:space="preserve">Toalha de papel branco, alta qualidade, folha dupla, ultra absorvente, fardo com 12 pacotes de 2 rolos, contendo 60 toalhas cada, medindo aproximadamente 22cm x 20cm.</t>
  </si>
  <si>
    <t xml:space="preserve">Snob ou similar</t>
  </si>
  <si>
    <t xml:space="preserve">Protetor de assento sanitário descartável, caixa com 40 folhas</t>
  </si>
  <si>
    <t xml:space="preserve">caixa</t>
  </si>
  <si>
    <t xml:space="preserve">
Proassentro ou similar</t>
  </si>
  <si>
    <t xml:space="preserve">Sabão em barra neutro glicerinado, 200g. (uma unidade)</t>
  </si>
  <si>
    <t xml:space="preserve">Ypê ou similar</t>
  </si>
  <si>
    <t xml:space="preserve">Sabonete liquido, fragrância erva doce, PH neutro, 1 litro.</t>
  </si>
  <si>
    <t xml:space="preserve">frasco</t>
  </si>
  <si>
    <t xml:space="preserve">Premisse ou similar</t>
  </si>
  <si>
    <t xml:space="preserve">Saco plástico para lixo, de boa qualidade, capacidade para 50 litros, embalagem com 50 unidades</t>
  </si>
  <si>
    <t xml:space="preserve">Lixoplas ou similar</t>
  </si>
  <si>
    <t xml:space="preserve">Saco plástico para lixo, de boa qualidade, capacidade para 30 litros, embalagem com 100 unidades</t>
  </si>
  <si>
    <t xml:space="preserve">Limpa vidros, frasco com 500ml</t>
  </si>
  <si>
    <t xml:space="preserve">Sabão em pó, 500g.</t>
  </si>
  <si>
    <t xml:space="preserve">Caixa</t>
  </si>
  <si>
    <t xml:space="preserve">Omo ou similar</t>
  </si>
  <si>
    <t xml:space="preserve">Pano multiuso, de excelente qualidade. Pacote com 5 unidades, medindo aproximadamente 60cm x 33cm.</t>
  </si>
  <si>
    <t xml:space="preserve">Perfex ou similar</t>
  </si>
  <si>
    <t xml:space="preserve">Limpa piso para porcelanato, 5 litros.</t>
  </si>
  <si>
    <t xml:space="preserve">galão</t>
  </si>
  <si>
    <t xml:space="preserve">Ingleza ou similar</t>
  </si>
  <si>
    <t xml:space="preserve">Álcool etílico a 70% em gel, antisséptico, com registro na Anvisa.</t>
  </si>
  <si>
    <t xml:space="preserve">kg</t>
  </si>
  <si>
    <t xml:space="preserve">Asseptgel Start ou similar</t>
  </si>
  <si>
    <t xml:space="preserve">Papel toalha interfolhado, 100% celulose, com duas dobras, pacote com 1.000 folhas, medindo aproximadamente 23cm x 21cm.</t>
  </si>
  <si>
    <t xml:space="preserve">Mapel ou similiar</t>
  </si>
  <si>
    <t xml:space="preserve">CUSTO TOTAL MENSAL ESTIMADO – QUADRO I (R$)</t>
  </si>
  <si>
    <t xml:space="preserve">QUADRO II – UTENSÍLIOS</t>
  </si>
  <si>
    <t xml:space="preserve">QUANTIDADE ESTIMADA ANUAL</t>
  </si>
  <si>
    <t xml:space="preserve">CUSTO ESTIMADO TOTAL
(R$)</t>
  </si>
  <si>
    <t xml:space="preserve">CUSTO ESTIMADO  MENSAL
(R$)</t>
  </si>
  <si>
    <t xml:space="preserve">Balde com capacidade para 10 litros</t>
  </si>
  <si>
    <t xml:space="preserve">Plastic ou similar</t>
  </si>
  <si>
    <t xml:space="preserve">Escova de nylon </t>
  </si>
  <si>
    <t xml:space="preserve">Florida ou similar</t>
  </si>
  <si>
    <t xml:space="preserve">Vassoura para vaso sanitário</t>
  </si>
  <si>
    <t xml:space="preserve">Pá para lixo</t>
  </si>
  <si>
    <t xml:space="preserve">Rodo, medindo 30 cm</t>
  </si>
  <si>
    <t xml:space="preserve">Vassoura de nylon</t>
  </si>
  <si>
    <t xml:space="preserve">Vassoura de piaçava</t>
  </si>
  <si>
    <t xml:space="preserve">'</t>
  </si>
  <si>
    <t xml:space="preserve">Espanador de teto</t>
  </si>
  <si>
    <t xml:space="preserve">Limpa vidros (esponja, suporte e rodo de mão)</t>
  </si>
  <si>
    <t xml:space="preserve">kit</t>
  </si>
  <si>
    <t xml:space="preserve">Mangueira em PVC, com engates rosqueados e esguicho regulável  - 35 metros</t>
  </si>
  <si>
    <t xml:space="preserve">Tramontina ou similar</t>
  </si>
  <si>
    <t xml:space="preserve">Desentupidor manual para vaso sanitário</t>
  </si>
  <si>
    <t xml:space="preserve">Bettanin ou similar</t>
  </si>
  <si>
    <t xml:space="preserve">Rodo, medindo 40 cm</t>
  </si>
  <si>
    <t xml:space="preserve">Refil para mop giratório em microfibra</t>
  </si>
  <si>
    <t xml:space="preserve">Flash Limp ou similar</t>
  </si>
  <si>
    <t xml:space="preserve">CUSTO TOTAL MENSAL ESTIMADO – QUADRO II (R$)</t>
  </si>
  <si>
    <t xml:space="preserve">LEVANTAMENTO MENSAL DE MATERIAIS E UTENSÍLIOS POR SERVENTE</t>
  </si>
  <si>
    <t xml:space="preserve">VALOR MENSAL (R$)</t>
  </si>
  <si>
    <t xml:space="preserve">CUSTO TOTAL MENSAL ESTIMADO – QUADRO I</t>
  </si>
  <si>
    <t xml:space="preserve">CUSTO TOTAL MENSAL ESTIMADO – QUADRO II</t>
  </si>
  <si>
    <t xml:space="preserve">CUSTO TOTAL MENSAL ESTIMADO – QUADRO I + QUADRO II </t>
  </si>
  <si>
    <t xml:space="preserve">QUADRO III – MÁQUINAS E EQUIPAMENTOS</t>
  </si>
  <si>
    <t xml:space="preserve">EQUIPAMENTOS </t>
  </si>
  <si>
    <t xml:space="preserve">QUANTIDADE</t>
  </si>
  <si>
    <t xml:space="preserve">PREÇO UNITÁRIO (R$)</t>
  </si>
  <si>
    <t xml:space="preserve">PREÇO TOTAL
(R$) </t>
  </si>
  <si>
    <r>
      <rPr>
        <b val="true"/>
        <sz val="11"/>
        <rFont val="Segoe UI Light"/>
        <family val="2"/>
        <charset val="1"/>
      </rPr>
      <t xml:space="preserve">DEPRECIAÇÃO MENSAL
(R$ /MÊS)
</t>
    </r>
    <r>
      <rPr>
        <sz val="11"/>
        <rFont val="Segoe UI Light"/>
        <family val="2"/>
        <charset val="1"/>
      </rPr>
      <t xml:space="preserve">(R$ x 0,10) / 12, onde: R$ é o custo estimado dos equipamentos; 0,10 ou 10% é a taxa de depreciação anual dos equipamentos, conforme IN nº 1.700/2017, anexo III RFB; 12 é o número de meses no ano, para apuração do custo mensal da despesa</t>
    </r>
  </si>
  <si>
    <t xml:space="preserve">Escada doméstica de abrir (dobrável) em alumínio, com 7 degraus.</t>
  </si>
  <si>
    <t xml:space="preserve">Mop giratório, com cabo telescópico, balde com capacidade para 12 litros e refil em microfibra.</t>
  </si>
  <si>
    <t xml:space="preserve">DEPRECIAÇÃO POR HOMEM/MÊS</t>
  </si>
  <si>
    <t xml:space="preserve">RAMO: MINISTÉRIO PÚBLICO MILITAR</t>
  </si>
  <si>
    <t xml:space="preserve">UNIDADE GESTORA: PJM JUIZ DE FORA/MG</t>
  </si>
  <si>
    <t xml:space="preserve">DATA:</t>
  </si>
  <si>
    <t xml:space="preserve">CUSTOS REFERENTES AO SERVENTE</t>
  </si>
  <si>
    <t xml:space="preserve">Dados referentes à licitação</t>
  </si>
  <si>
    <t xml:space="preserve">Nº do Processo</t>
  </si>
  <si>
    <t xml:space="preserve">19.03.0007.0000160/2023-34</t>
  </si>
  <si>
    <t xml:space="preserve">Modalidade de Licitação</t>
  </si>
  <si>
    <t xml:space="preserve">DISCRIMINAÇÃO DOS SERVIÇOS (DADOS REFERENTES À CONTRATAÇÃO)</t>
  </si>
  <si>
    <t xml:space="preserve">Data de Apresentação da Proposta (DD/MM/AAAA)</t>
  </si>
  <si>
    <t xml:space="preserve">Local de Execução (Sede, Anexo I ou II, PTM, PRM)</t>
  </si>
  <si>
    <t xml:space="preserve">Procuradoria de Justiça Militar em Juiz de Fora/MG</t>
  </si>
  <si>
    <t xml:space="preserve">Acordo, Conv. ou Sentença Normativa em Dissídio Coletivo (MM/AAAA)</t>
  </si>
  <si>
    <t xml:space="preserve">MG000175/2024</t>
  </si>
  <si>
    <t xml:space="preserve">Número de Meses de Execução Contratual</t>
  </si>
  <si>
    <t xml:space="preserve">Número de Meses para Cálculo do Valor de Referência</t>
  </si>
  <si>
    <t xml:space="preserve">Quantidade estimada de Serventes</t>
  </si>
  <si>
    <t xml:space="preserve">CUSTOS POR EMPREGADO</t>
  </si>
  <si>
    <t xml:space="preserve">Tipo de Serviço (mesmo serviço com características distintas)</t>
  </si>
  <si>
    <t xml:space="preserve">Limpeza e Conservação</t>
  </si>
  <si>
    <t xml:space="preserve">Classificação Brasileira de Ocupações (CBO)</t>
  </si>
  <si>
    <t xml:space="preserve">5143-20</t>
  </si>
  <si>
    <t xml:space="preserve">Categoria Profissional (vinculada à execução contratual)</t>
  </si>
  <si>
    <t xml:space="preserve">SERVENTE</t>
  </si>
  <si>
    <t xml:space="preserve">Data-Base da Categoria (DD/MM/AAAA)</t>
  </si>
  <si>
    <t xml:space="preserve">PLANILHA DE CUSTOS E FORMAÇÃO DE PREÇOS</t>
  </si>
  <si>
    <t xml:space="preserve">Valor (R$)</t>
  </si>
  <si>
    <t xml:space="preserve">Salário-base</t>
  </si>
  <si>
    <t xml:space="preserve">Outros</t>
  </si>
  <si>
    <t xml:space="preserve">Submódulo 2.2 - Encargos Previdenciários (GPS), Fundo de Garantia por Tempo de Serviço (FGTS) e Outras Contribuições</t>
  </si>
  <si>
    <t xml:space="preserve">Transporte (Cláusula 25ª da CCT) – Diário</t>
  </si>
  <si>
    <t xml:space="preserve">Auxílio-Alimentação (Cláusula 13º da CCT) – Diário</t>
  </si>
  <si>
    <t xml:space="preserve">Seguro de Vida (Cláusula 15º da CCT) – Mensal</t>
  </si>
  <si>
    <t xml:space="preserve">Outras Ausências (especificar em %)</t>
  </si>
  <si>
    <t xml:space="preserve">MÓDULO 5: INSUMOS DIVERSOS</t>
  </si>
  <si>
    <t xml:space="preserve">Insumos Diversos</t>
  </si>
  <si>
    <t xml:space="preserve">Uniformes e EPI</t>
  </si>
  <si>
    <t xml:space="preserve">Materiais e utensílios</t>
  </si>
  <si>
    <t xml:space="preserve">Máquinas e Equipamentos</t>
  </si>
  <si>
    <t xml:space="preserve">Outros insumos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</si>
  <si>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</si>
  <si>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</si>
  <si>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</si>
  <si>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</si>
  <si>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</si>
  <si>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</si>
  <si>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</si>
  <si>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</si>
  <si>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</si>
  <si>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</si>
  <si>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</si>
  <si>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</si>
  <si>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</si>
  <si>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</si>
  <si>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</si>
  <si>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</si>
  <si>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</si>
  <si>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SERVENTE</t>
  </si>
  <si>
    <t xml:space="preserve">NOTAS</t>
  </si>
  <si>
    <t xml:space="preserve">1 – Para o preenchimento da planilha foram consideradas a Convenção Coletiva de Trabalho da categoria, a pesquisa de preços de mercado realizada e as recomendações da Auditoria Interna do MPU – Audin, disponíveis no endereço www.auditoria.mpu.mp.br, especialmente o modelo de planilha de custos e o Referencial de Encargos. </t>
  </si>
  <si>
    <t xml:space="preserve">2 – Seguro de Vida - conforme Cláusula 15ª da CCT
Memória de cálculo:  R$ 15,919,66 x 0,000095
Onde:
- R$ 15,919,66 = valor da maior indenização prevista na Cláusula 15ª da CCT, em caso de morte do empregado
- 0,000095 = percentual de 0,0095% que representa uma média de acordo com os estudos da FIA - Fundação Instituto de Administração, conforme Caderno de Logística – Prestação de Serviços de Vigilância Patrimonial, disponibilizado no Portal de Compras do Governo Federal (https://www.gov.br/compras/pt-br/centrais-de-conteudo/cadernos-de-logistica/midia/servicos_vigilancia.pdf)</t>
  </si>
  <si>
    <r>
      <rPr>
        <sz val="11"/>
        <rFont val="Segoe UI Light"/>
        <family val="2"/>
        <charset val="1"/>
      </rPr>
      <t xml:space="preserve">3 – Conforme a CCT 2024 – Cláusula 13ª, o valor do Vale Alimentação é de  R$16,35 por dia efetivamente trabalhado, para empregados que laborarem em jornada de 06h00 a 07h59min. As empresas poderão promover os descontos em folha de pagamento do percentual de 20% (vinte por cento) do valor do benefício.
Memória de cálculo, considerado a média de 22 dias úteis/mês : R$ 16,35*22*0,8 =</t>
    </r>
    <r>
      <rPr>
        <b val="true"/>
        <sz val="11"/>
        <rFont val="Segoe UI Light"/>
        <family val="2"/>
        <charset val="1"/>
      </rPr>
      <t xml:space="preserve"> R$ 287,76</t>
    </r>
  </si>
  <si>
    <r>
      <rPr>
        <sz val="11"/>
        <rFont val="Segoe UI Light"/>
        <family val="2"/>
        <charset val="1"/>
      </rPr>
      <t xml:space="preserve">4 –  Para o custo com vale transporte, considerou-se o desconto no percentual de 6% sobre o salário-base da categoria, em conformidade com o inciso I do art. 9º do Decreto nº 95.247/1987. Valor da tarifa em Juiz de Fora/MG considerada: R$</t>
    </r>
    <r>
      <rPr>
        <sz val="11"/>
        <color rgb="FF000000"/>
        <rFont val="Segoe UI Light"/>
        <family val="2"/>
        <charset val="1"/>
      </rPr>
      <t xml:space="preserve"> </t>
    </r>
    <r>
      <rPr>
        <b val="true"/>
        <sz val="11"/>
        <color rgb="FF000000"/>
        <rFont val="Segoe UI Light"/>
        <family val="2"/>
        <charset val="1"/>
      </rPr>
      <t xml:space="preserve">3,75</t>
    </r>
    <r>
      <rPr>
        <sz val="11"/>
        <rFont val="Segoe UI Light"/>
        <family val="2"/>
        <charset val="1"/>
      </rPr>
      <t xml:space="preserve"> ida e volta, conforme Decreto Municipal nº 13.786 de 19/11/2019  anexada ao processo pela PJM/Juiz de Fora.
Memória de cálculo, considerado a média de 22 dias úteis/mês = (R</t>
    </r>
    <r>
      <rPr>
        <sz val="11"/>
        <color rgb="FF000000"/>
        <rFont val="Segoe UI Light"/>
        <family val="2"/>
        <charset val="1"/>
      </rPr>
      <t xml:space="preserve">$</t>
    </r>
    <r>
      <rPr>
        <b val="true"/>
        <sz val="11"/>
        <color rgb="FF000000"/>
        <rFont val="Segoe UI Light"/>
        <family val="2"/>
        <charset val="1"/>
      </rPr>
      <t xml:space="preserve">3,75</t>
    </r>
    <r>
      <rPr>
        <sz val="11"/>
        <rFont val="Segoe UI Light"/>
        <family val="2"/>
        <charset val="1"/>
      </rPr>
      <t xml:space="preserve">*2*22)-(1.055,05*0,06) = </t>
    </r>
    <r>
      <rPr>
        <b val="true"/>
        <sz val="11"/>
        <rFont val="Segoe UI Light"/>
        <family val="2"/>
        <charset val="1"/>
      </rPr>
      <t xml:space="preserve">R$ 101,70</t>
    </r>
  </si>
  <si>
    <t xml:space="preserve">5 – Foram considerados os percentuais de tributos (PIS, COFINS) de acordo com a planilha orientativa da AUDIN/MPU e o ISS, de acordo com o praticado naquela localidade.</t>
  </si>
  <si>
    <t xml:space="preserve">6 – Insumos e Demais componentes – conforme CCT,  pesquisa de mercado e recomendações da Audin/MPU.</t>
  </si>
  <si>
    <t xml:space="preserve">7 – Conforme Acórdão nº 592/2010/TCU – Plenário – os custos com treinamento e reciclagem não deverão estar previstos nas planilhas de custo e formação de preços.</t>
  </si>
  <si>
    <t xml:space="preserve">8 – Os valores constantes nesta planilha são estimativos, não exaustivos, podendo haver no mercado realidades diferentes no que diz respeito àqueles itens passíveis de gerenciamento/planejamento, de acordo com a gestão de cada empresa.</t>
  </si>
  <si>
    <t xml:space="preserve">9 – Para o cálculo: Riscos Ambientais do Trabalho – RAT – no Submódulo 2.2 - Encargos Previdenciários (GPS), Fundo de Garantia por Tempo de Serviço (FGTS) e Outras Contribuições, adotou-se: RAT – 3% ( (Decreto 6.957/2009, Anexo V e código 8121-4/00 -  Limpeza em prédios e em domicílios) 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</si>
  <si>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t xml:space="preserve">10 – Em atendimento às recomendações da AUDIN-MPU, o item/rubrica “Auxílio Saúde“ não integrará a composição dos custos da Planilha de Custos e de Formação de Preços. Tais custos deverão ser alocados no quadro VALORES GLOBAIS (incluindo o custo com Auxílio Saúde);</t>
  </si>
  <si>
    <t xml:space="preserve"> VALORES GLOBAIS
(incluindo o custo com Auxílio Saúde)</t>
  </si>
  <si>
    <t xml:space="preserve">Contratação de pessoa jurídica para prestação de serviços de conservação e limpeza, nas dependências da Procuradoria de Justiça Militar em Juiz de Fora/MG.</t>
  </si>
  <si>
    <t xml:space="preserve">VALOR ANUAL (R$)</t>
  </si>
  <si>
    <t xml:space="preserve">SUBTOTAL 1 – VALOR MENSAL/ANUAL (R$)</t>
  </si>
  <si>
    <t xml:space="preserve">BENEFÍCIOS – RESSARCIMENTO</t>
  </si>
  <si>
    <t xml:space="preserve">VALOR MENSAL UNITÁRIO (R$)</t>
  </si>
  <si>
    <t xml:space="preserve">QUANTIDADE ESTIMADA DE
PROFISSIONAIS</t>
  </si>
  <si>
    <t xml:space="preserve">AUXÍLIO SAÚDE</t>
  </si>
  <si>
    <t xml:space="preserve">SUBTOTAL 2 – VALOR MENSAL/ANUAL (R$)</t>
  </si>
  <si>
    <t xml:space="preserve">VALOR GLOBAL ESTIMADO MENSAL/ANUAL (SUBTOTAL 1 + SUBTOTAL 2)</t>
  </si>
  <si>
    <r>
      <rPr>
        <b val="true"/>
        <sz val="11"/>
        <rFont val="Segoe UI Light"/>
        <family val="2"/>
        <charset val="1"/>
      </rPr>
      <t xml:space="preserve">Observação</t>
    </r>
    <r>
      <rPr>
        <sz val="11"/>
        <rFont val="Segoe UI Light"/>
        <family val="2"/>
        <charset val="1"/>
      </rPr>
      <t xml:space="preserve">:</t>
    </r>
    <r>
      <rPr>
        <b val="true"/>
        <sz val="11"/>
        <rFont val="Segoe UI Light"/>
        <family val="2"/>
        <charset val="1"/>
      </rPr>
      <t xml:space="preserve"> 1:</t>
    </r>
    <r>
      <rPr>
        <sz val="11"/>
        <rFont val="Segoe UI Light"/>
        <family val="2"/>
        <charset val="1"/>
      </rPr>
      <t xml:space="preserve"> o custo com Auxílio Saúde, previsto na Cláusula 14ª da CCT, será ressarcido, mediante a apresentação dos comprovantes das despesas efetivas com os benefícios dos empregados vinculados ao contrato, conforme Pareceres SEORI/AUDIN-MPU nº 1.884/2014, SEORI/AUDIN–MPU nº 361/2016 e SEORI/AUDIN-MPU Nº 504/2017.</t>
    </r>
  </si>
  <si>
    <r>
      <rPr>
        <b val="true"/>
        <sz val="11"/>
        <rFont val="Segoe UI Light"/>
        <family val="2"/>
        <charset val="1"/>
      </rPr>
      <t xml:space="preserve">Observação 2: </t>
    </r>
    <r>
      <rPr>
        <sz val="11"/>
        <rFont val="Segoe UI Light"/>
        <family val="2"/>
        <charset val="1"/>
      </rPr>
      <t xml:space="preserve">conforme Pareceres SEORI/AUDIN-MPU nº 1.884/2014, SEORI/AUDIN–MPU nº 361/2016 e SEORI/AUDIN-MPU nº 504/2017, os encargos, impostos, taxa de lucro e administração </t>
    </r>
    <r>
      <rPr>
        <b val="true"/>
        <sz val="11"/>
        <rFont val="Segoe UI Light"/>
        <family val="2"/>
        <charset val="1"/>
      </rPr>
      <t xml:space="preserve">não</t>
    </r>
    <r>
      <rPr>
        <sz val="11"/>
        <rFont val="Segoe UI Light"/>
        <family val="2"/>
        <charset val="1"/>
      </rPr>
      <t xml:space="preserve"> deverão incidir sobre os custos referentes ao Auxílio Saúde.</t>
    </r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</si>
</sst>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_);\(#,##0.00\)"/>
    <numFmt numFmtId="166" formatCode="#,##0"/>
    <numFmt numFmtId="167" formatCode="#,##0.0"/>
    <numFmt numFmtId="168" formatCode="#,##0_);\(#,##0\)"/>
    <numFmt numFmtId="169" formatCode="0.00"/>
    <numFmt numFmtId="170" formatCode="#,##0.00"/>
    <numFmt numFmtId="171" formatCode="[$R$-416]\ #,##0.00;[RED]\-[$R$-416]\ #,##0.00"/>
    <numFmt numFmtId="172" formatCode="d/m/yyyy"/>
    <numFmt numFmtId="173" formatCode="dd/mm/yy"/>
    <numFmt numFmtId="174" formatCode="#,##0.00_);[RED]\(#,##0.00\)"/>
  </numFmts>
  <fonts count="3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 val="true"/>
      <sz val="16"/>
      <name val="Segoe UI Light"/>
      <family val="2"/>
      <charset val="1"/>
    </font>
    <font>
      <sz val="8"/>
      <color rgb="FF2A6099"/>
      <name val="Segoe UI Light"/>
      <family val="2"/>
      <charset val="1"/>
    </font>
    <font>
      <b val="true"/>
      <sz val="11"/>
      <name val="Segoe UI Light"/>
      <family val="2"/>
      <charset val="1"/>
    </font>
    <font>
      <sz val="11"/>
      <color rgb="FF2A6099"/>
      <name val="Segoe UI Light"/>
      <family val="2"/>
      <charset val="1"/>
    </font>
    <font>
      <sz val="11"/>
      <color rgb="FFFF0000"/>
      <name val="Segoe UI Light"/>
      <family val="2"/>
      <charset val="1"/>
    </font>
    <font>
      <b val="true"/>
      <sz val="14"/>
      <name val="Segoe UI Light"/>
      <family val="2"/>
      <charset val="1"/>
    </font>
    <font>
      <sz val="11"/>
      <color rgb="FF953735"/>
      <name val="Segoe UI Light"/>
      <family val="2"/>
      <charset val="1"/>
    </font>
    <font>
      <sz val="11"/>
      <name val="Times New Roman"/>
      <family val="1"/>
      <charset val="1"/>
    </font>
    <font>
      <sz val="10"/>
      <color rgb="FF2A6099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name val="Times New Roman"/>
      <family val="1"/>
      <charset val="1"/>
    </font>
    <font>
      <sz val="11"/>
      <color rgb="FF2A6099"/>
      <name val="Arial"/>
      <family val="2"/>
      <charset val="1"/>
    </font>
    <font>
      <b val="true"/>
      <sz val="11"/>
      <color rgb="FF2A6099"/>
      <name val="Arial"/>
      <family val="2"/>
      <charset val="1"/>
    </font>
    <font>
      <sz val="11"/>
      <name val="Arial"/>
      <family val="2"/>
      <charset val="1"/>
    </font>
    <font>
      <sz val="16"/>
      <name val="Segoe UI Light"/>
      <family val="2"/>
      <charset val="1"/>
    </font>
    <font>
      <sz val="8"/>
      <name val="Arial"/>
      <family val="2"/>
      <charset val="1"/>
    </font>
    <font>
      <b val="true"/>
      <sz val="12"/>
      <name val="Segoe UI Light"/>
      <family val="2"/>
      <charset val="1"/>
    </font>
    <font>
      <sz val="20"/>
      <name val="Segoe UI Light"/>
      <family val="2"/>
      <charset val="1"/>
    </font>
    <font>
      <i val="true"/>
      <sz val="10"/>
      <name val="Segoe UI Light"/>
      <family val="2"/>
      <charset val="1"/>
    </font>
    <font>
      <sz val="11"/>
      <color rgb="FF000000"/>
      <name val="Segoe UI Light"/>
      <family val="2"/>
      <charset val="1"/>
    </font>
    <font>
      <b val="true"/>
      <sz val="11"/>
      <color rgb="FF000000"/>
      <name val="Segoe UI Light"/>
      <family val="2"/>
      <charset val="1"/>
    </font>
    <font>
      <b val="true"/>
      <sz val="13"/>
      <name val="Arial"/>
      <family val="2"/>
      <charset val="1"/>
    </font>
    <font>
      <sz val="13"/>
      <color rgb="FF2A6099"/>
      <name val="Arial"/>
      <family val="2"/>
      <charset val="1"/>
    </font>
    <font>
      <sz val="13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CD5B5"/>
        <bgColor rgb="FFFDEADA"/>
      </patternFill>
    </fill>
    <fill>
      <patternFill patternType="solid">
        <fgColor rgb="FFFDEADA"/>
        <bgColor rgb="FFF2F2F2"/>
      </patternFill>
    </fill>
    <fill>
      <patternFill patternType="solid">
        <fgColor rgb="FFDDDDDD"/>
        <bgColor rgb="FFD9D9D9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9" fontId="4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8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8" fillId="6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9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21" fillId="5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1" fillId="5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2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0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3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4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5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3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5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2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4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2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6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1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F2F2F2"/>
      <rgbColor rgb="FF660066"/>
      <rgbColor rgb="FFFF8080"/>
      <rgbColor rgb="FF2A6099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externalLink" Target="externalLinks/externalLink1.xml"/><Relationship Id="rId11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../../../Users/milso/milso/OneDrive/Downloads/AUDIN%20MPU/MODELO%20LIMPEZA%20Planilha%20AUDIN%20-MPU%20-%2014-7-2020-MODULOS-IN-5-2017-ALTERADA-PELA-IN-7-2018-LIMPEZA%20(1)%20-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ENCARREGADOS"/>
      <sheetName val="SERVENTES"/>
      <sheetName val="SERVENTES-AREA-HOSP"/>
      <sheetName val="CUSTOS POR M²"/>
      <sheetName val="QUADRO-RESUMO"/>
      <sheetName val="LIMITES-SEGES-PORT-7-2015"/>
      <sheetName val="LIMITES-SEGES-PORT-213-2017"/>
      <sheetName val="QTDE-ESTIMADA-SERV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pageBreakPreview" topLeftCell="A16" colorId="64" zoomScale="100" zoomScaleNormal="75" zoomScalePageLayoutView="100" workbookViewId="0">
      <selection pane="topLeft" activeCell="B13" activeCellId="0" sqref="B13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71"/>
    <col collapsed="false" customWidth="true" hidden="false" outlineLevel="0" max="5" min="5" style="1" width="10.29"/>
    <col collapsed="false" customWidth="true" hidden="false" outlineLevel="0" max="6" min="6" style="1" width="13.42"/>
    <col collapsed="false" customWidth="false" hidden="false" outlineLevel="0" max="1024" min="7" style="1" width="9.14"/>
  </cols>
  <sheetData>
    <row r="1" s="2" customFormat="true" ht="19.7" hidden="false" customHeight="false" outlineLevel="0" collapsed="false">
      <c r="B1" s="3" t="s">
        <v>0</v>
      </c>
      <c r="C1" s="1"/>
      <c r="D1" s="1"/>
      <c r="E1" s="1"/>
      <c r="F1" s="1"/>
      <c r="G1" s="4"/>
    </row>
    <row r="2" customFormat="false" ht="16.5" hidden="false" customHeight="false" outlineLevel="0" collapsed="false">
      <c r="B2" s="5" t="s">
        <v>1</v>
      </c>
      <c r="E2" s="6"/>
      <c r="F2" s="6"/>
      <c r="G2" s="7"/>
    </row>
    <row r="3" customFormat="false" ht="33" hidden="false" customHeight="true" outlineLevel="0" collapsed="false">
      <c r="B3" s="8" t="n">
        <v>1</v>
      </c>
      <c r="C3" s="9" t="s">
        <v>2</v>
      </c>
      <c r="D3" s="9"/>
      <c r="E3" s="9"/>
      <c r="F3" s="10" t="s">
        <v>3</v>
      </c>
      <c r="G3" s="7"/>
    </row>
    <row r="4" customFormat="false" ht="16.5" hidden="false" customHeight="true" outlineLevel="0" collapsed="false">
      <c r="B4" s="8" t="s">
        <v>4</v>
      </c>
      <c r="C4" s="11" t="s">
        <v>5</v>
      </c>
      <c r="D4" s="11"/>
      <c r="E4" s="11"/>
      <c r="F4" s="12" t="n">
        <v>220</v>
      </c>
      <c r="G4" s="7"/>
    </row>
    <row r="5" customFormat="false" ht="16.5" hidden="false" customHeight="true" outlineLevel="0" collapsed="false">
      <c r="B5" s="8" t="s">
        <v>6</v>
      </c>
      <c r="C5" s="13" t="s">
        <v>7</v>
      </c>
      <c r="D5" s="13"/>
      <c r="E5" s="13"/>
      <c r="F5" s="14" t="n">
        <v>7</v>
      </c>
      <c r="G5" s="7"/>
    </row>
    <row r="6" customFormat="false" ht="16.5" hidden="false" customHeight="true" outlineLevel="0" collapsed="false">
      <c r="B6" s="8" t="s">
        <v>8</v>
      </c>
      <c r="C6" s="11" t="s">
        <v>9</v>
      </c>
      <c r="D6" s="11"/>
      <c r="E6" s="11"/>
      <c r="F6" s="12" t="n">
        <v>365</v>
      </c>
      <c r="G6" s="7"/>
    </row>
    <row r="7" customFormat="false" ht="16.5" hidden="false" customHeight="true" outlineLevel="0" collapsed="false">
      <c r="B7" s="8" t="s">
        <v>10</v>
      </c>
      <c r="C7" s="13" t="s">
        <v>11</v>
      </c>
      <c r="D7" s="13"/>
      <c r="E7" s="13"/>
      <c r="F7" s="15" t="n">
        <v>22</v>
      </c>
      <c r="G7" s="7"/>
    </row>
    <row r="8" customFormat="false" ht="16.5" hidden="false" customHeight="true" outlineLevel="0" collapsed="false">
      <c r="B8" s="8" t="s">
        <v>12</v>
      </c>
      <c r="C8" s="11" t="s">
        <v>13</v>
      </c>
      <c r="D8" s="11"/>
      <c r="E8" s="11"/>
      <c r="F8" s="12" t="n">
        <v>12</v>
      </c>
      <c r="G8" s="7"/>
    </row>
    <row r="9" customFormat="false" ht="16.5" hidden="false" customHeight="true" outlineLevel="0" collapsed="false">
      <c r="B9" s="8" t="s">
        <v>14</v>
      </c>
      <c r="C9" s="13" t="s">
        <v>15</v>
      </c>
      <c r="D9" s="13"/>
      <c r="E9" s="13"/>
      <c r="F9" s="14" t="n">
        <v>6</v>
      </c>
      <c r="G9" s="7"/>
    </row>
    <row r="10" customFormat="false" ht="16.5" hidden="false" customHeight="true" outlineLevel="0" collapsed="false">
      <c r="B10" s="8" t="s">
        <v>16</v>
      </c>
      <c r="C10" s="16" t="s">
        <v>17</v>
      </c>
      <c r="D10" s="16"/>
      <c r="E10" s="16"/>
      <c r="F10" s="12" t="n">
        <v>60</v>
      </c>
      <c r="G10" s="7"/>
    </row>
    <row r="11" customFormat="false" ht="16.5" hidden="false" customHeight="true" outlineLevel="0" collapsed="false">
      <c r="B11" s="8" t="s">
        <v>18</v>
      </c>
      <c r="C11" s="13" t="s">
        <v>19</v>
      </c>
      <c r="D11" s="13"/>
      <c r="E11" s="13"/>
      <c r="F11" s="14" t="n">
        <v>44</v>
      </c>
      <c r="G11" s="7"/>
    </row>
    <row r="12" s="17" customFormat="true" ht="16.5" hidden="false" customHeight="false" outlineLevel="0" collapsed="false">
      <c r="A12" s="1"/>
      <c r="B12" s="1"/>
      <c r="C12" s="1"/>
      <c r="D12" s="1"/>
      <c r="E12" s="1"/>
      <c r="F12" s="1"/>
      <c r="G12" s="7"/>
    </row>
    <row r="13" customFormat="false" ht="16.5" hidden="false" customHeight="false" outlineLevel="0" collapsed="false">
      <c r="B13" s="5" t="s">
        <v>20</v>
      </c>
      <c r="E13" s="18"/>
      <c r="F13" s="18"/>
      <c r="G13" s="7"/>
    </row>
    <row r="14" customFormat="false" ht="16.5" hidden="false" customHeight="false" outlineLevel="0" collapsed="false">
      <c r="B14" s="5" t="s">
        <v>21</v>
      </c>
      <c r="C14" s="2"/>
      <c r="D14" s="2"/>
      <c r="E14" s="2"/>
      <c r="F14" s="2"/>
      <c r="G14" s="7"/>
    </row>
    <row r="15" customFormat="false" ht="15" hidden="false" customHeight="true" outlineLevel="0" collapsed="false">
      <c r="B15" s="8" t="s">
        <v>22</v>
      </c>
      <c r="C15" s="9" t="s">
        <v>23</v>
      </c>
      <c r="D15" s="9"/>
      <c r="E15" s="10" t="s">
        <v>24</v>
      </c>
      <c r="F15" s="10" t="s">
        <v>25</v>
      </c>
      <c r="G15" s="7"/>
    </row>
    <row r="16" customFormat="false" ht="16.5" hidden="false" customHeight="false" outlineLevel="0" collapsed="false">
      <c r="B16" s="19" t="s">
        <v>4</v>
      </c>
      <c r="C16" s="20" t="s">
        <v>26</v>
      </c>
      <c r="D16" s="20"/>
      <c r="E16" s="21" t="s">
        <v>27</v>
      </c>
      <c r="F16" s="22" t="n">
        <v>6</v>
      </c>
      <c r="G16" s="7"/>
    </row>
    <row r="17" customFormat="false" ht="16.5" hidden="false" customHeight="false" outlineLevel="0" collapsed="false">
      <c r="G17" s="7"/>
    </row>
    <row r="18" s="2" customFormat="true" ht="16.5" hidden="false" customHeight="false" outlineLevel="0" collapsed="false">
      <c r="A18" s="1"/>
      <c r="B18" s="5" t="s">
        <v>28</v>
      </c>
      <c r="C18" s="23"/>
      <c r="D18" s="24"/>
      <c r="E18" s="25"/>
      <c r="F18" s="25"/>
      <c r="G18" s="4"/>
    </row>
    <row r="19" customFormat="false" ht="16.5" hidden="false" customHeight="false" outlineLevel="0" collapsed="false">
      <c r="B19" s="8" t="n">
        <v>3</v>
      </c>
      <c r="C19" s="26" t="s">
        <v>29</v>
      </c>
      <c r="D19" s="26"/>
      <c r="E19" s="26"/>
      <c r="F19" s="10" t="s">
        <v>25</v>
      </c>
      <c r="G19" s="7"/>
    </row>
    <row r="20" customFormat="false" ht="16.5" hidden="false" customHeight="true" outlineLevel="0" collapsed="false">
      <c r="B20" s="8" t="s">
        <v>4</v>
      </c>
      <c r="C20" s="11" t="s">
        <v>30</v>
      </c>
      <c r="D20" s="11"/>
      <c r="E20" s="11"/>
      <c r="F20" s="27" t="n">
        <v>56.24</v>
      </c>
      <c r="G20" s="7"/>
    </row>
    <row r="21" customFormat="false" ht="16.5" hidden="false" customHeight="true" outlineLevel="0" collapsed="false">
      <c r="B21" s="8" t="s">
        <v>6</v>
      </c>
      <c r="C21" s="28" t="s">
        <v>31</v>
      </c>
      <c r="D21" s="28"/>
      <c r="E21" s="29"/>
      <c r="F21" s="30" t="n">
        <v>5.55</v>
      </c>
      <c r="G21" s="7"/>
    </row>
    <row r="22" s="2" customFormat="true" ht="15.75" hidden="false" customHeight="true" outlineLevel="0" collapsed="false">
      <c r="B22" s="10" t="s">
        <v>8</v>
      </c>
      <c r="C22" s="11" t="s">
        <v>32</v>
      </c>
      <c r="D22" s="11"/>
      <c r="E22" s="11"/>
      <c r="F22" s="31" t="n">
        <v>40</v>
      </c>
      <c r="G22" s="4"/>
    </row>
    <row r="23" customFormat="false" ht="15.75" hidden="false" customHeight="true" outlineLevel="0" collapsed="false">
      <c r="B23" s="10" t="s">
        <v>10</v>
      </c>
      <c r="C23" s="11" t="s">
        <v>33</v>
      </c>
      <c r="D23" s="11"/>
      <c r="E23" s="11"/>
      <c r="F23" s="27" t="n">
        <v>94.45</v>
      </c>
      <c r="G23" s="7"/>
    </row>
    <row r="24" customFormat="false" ht="15.75" hidden="false" customHeight="true" outlineLevel="0" collapsed="false">
      <c r="B24" s="10" t="s">
        <v>12</v>
      </c>
      <c r="C24" s="28" t="s">
        <v>34</v>
      </c>
      <c r="D24" s="28"/>
      <c r="E24" s="28"/>
      <c r="F24" s="22" t="n">
        <v>30</v>
      </c>
      <c r="G24" s="7"/>
    </row>
    <row r="25" s="17" customFormat="true" ht="16.5" hidden="false" customHeight="false" outlineLevel="0" collapsed="false">
      <c r="A25" s="1"/>
      <c r="B25" s="1"/>
      <c r="C25" s="1"/>
      <c r="D25" s="1"/>
      <c r="E25" s="1"/>
      <c r="F25" s="1"/>
      <c r="G25" s="7"/>
    </row>
    <row r="26" s="2" customFormat="true" ht="16.5" hidden="false" customHeight="false" outlineLevel="0" collapsed="false">
      <c r="B26" s="5" t="s">
        <v>35</v>
      </c>
      <c r="C26" s="23"/>
      <c r="D26" s="24"/>
      <c r="E26" s="1"/>
      <c r="F26" s="1"/>
      <c r="G26" s="4"/>
    </row>
    <row r="27" customFormat="false" ht="15" hidden="false" customHeight="true" outlineLevel="0" collapsed="false">
      <c r="A27" s="2"/>
      <c r="B27" s="5" t="s">
        <v>36</v>
      </c>
      <c r="C27" s="23"/>
      <c r="D27" s="24"/>
      <c r="E27" s="25"/>
      <c r="F27" s="25"/>
      <c r="G27" s="7"/>
    </row>
    <row r="28" customFormat="false" ht="16.5" hidden="false" customHeight="true" outlineLevel="0" collapsed="false">
      <c r="A28" s="2"/>
      <c r="B28" s="8" t="s">
        <v>37</v>
      </c>
      <c r="C28" s="9" t="s">
        <v>38</v>
      </c>
      <c r="D28" s="9"/>
      <c r="E28" s="9"/>
      <c r="F28" s="10" t="s">
        <v>25</v>
      </c>
      <c r="G28" s="7"/>
    </row>
    <row r="29" customFormat="false" ht="16.5" hidden="false" customHeight="true" outlineLevel="0" collapsed="false">
      <c r="A29" s="2"/>
      <c r="B29" s="8" t="s">
        <v>4</v>
      </c>
      <c r="C29" s="11" t="s">
        <v>39</v>
      </c>
      <c r="D29" s="11"/>
      <c r="E29" s="11"/>
      <c r="F29" s="31" t="n">
        <v>8</v>
      </c>
      <c r="G29" s="7"/>
    </row>
    <row r="30" customFormat="false" ht="16.5" hidden="false" customHeight="true" outlineLevel="0" collapsed="false">
      <c r="A30" s="2"/>
      <c r="B30" s="10" t="s">
        <v>6</v>
      </c>
      <c r="C30" s="32" t="s">
        <v>40</v>
      </c>
      <c r="D30" s="32"/>
      <c r="E30" s="32"/>
      <c r="F30" s="22" t="n">
        <v>20</v>
      </c>
      <c r="G30" s="7"/>
    </row>
    <row r="31" customFormat="false" ht="16.5" hidden="false" customHeight="true" outlineLevel="0" collapsed="false">
      <c r="A31" s="2"/>
      <c r="B31" s="10" t="s">
        <v>8</v>
      </c>
      <c r="C31" s="11" t="s">
        <v>41</v>
      </c>
      <c r="D31" s="11"/>
      <c r="E31" s="11"/>
      <c r="F31" s="27" t="n">
        <v>1.42</v>
      </c>
      <c r="G31" s="7"/>
    </row>
    <row r="32" customFormat="false" ht="16.5" hidden="false" customHeight="true" outlineLevel="0" collapsed="false">
      <c r="A32" s="2"/>
      <c r="B32" s="10" t="s">
        <v>10</v>
      </c>
      <c r="C32" s="32" t="s">
        <v>42</v>
      </c>
      <c r="D32" s="32"/>
      <c r="E32" s="32"/>
      <c r="F32" s="33" t="n">
        <v>45.22</v>
      </c>
      <c r="G32" s="7"/>
    </row>
    <row r="33" s="2" customFormat="true" ht="15.75" hidden="false" customHeight="true" outlineLevel="0" collapsed="false">
      <c r="A33" s="1"/>
      <c r="B33" s="10" t="s">
        <v>12</v>
      </c>
      <c r="C33" s="11" t="s">
        <v>43</v>
      </c>
      <c r="D33" s="11"/>
      <c r="E33" s="11"/>
      <c r="F33" s="27" t="n">
        <f aca="false">(154800/34808000)*100</f>
        <v>0.44</v>
      </c>
      <c r="G33" s="4"/>
    </row>
    <row r="34" customFormat="false" ht="15.75" hidden="false" customHeight="true" outlineLevel="0" collapsed="false">
      <c r="A34" s="2"/>
      <c r="B34" s="10" t="s">
        <v>14</v>
      </c>
      <c r="C34" s="32" t="s">
        <v>44</v>
      </c>
      <c r="D34" s="32"/>
      <c r="E34" s="32"/>
      <c r="F34" s="22" t="n">
        <v>15</v>
      </c>
      <c r="G34" s="7"/>
    </row>
    <row r="35" customFormat="false" ht="15.75" hidden="false" customHeight="true" outlineLevel="0" collapsed="false">
      <c r="A35" s="2"/>
      <c r="B35" s="10" t="s">
        <v>16</v>
      </c>
      <c r="C35" s="11" t="s">
        <v>45</v>
      </c>
      <c r="D35" s="11"/>
      <c r="E35" s="11"/>
      <c r="F35" s="31" t="n">
        <v>180</v>
      </c>
      <c r="G35" s="7"/>
    </row>
    <row r="36" customFormat="false" ht="16.5" hidden="false" customHeight="true" outlineLevel="0" collapsed="false">
      <c r="A36" s="2"/>
      <c r="B36" s="10" t="s">
        <v>18</v>
      </c>
      <c r="C36" s="32" t="s">
        <v>46</v>
      </c>
      <c r="D36" s="32"/>
      <c r="E36" s="32"/>
      <c r="F36" s="33" t="n">
        <v>54.78</v>
      </c>
      <c r="G36" s="7"/>
    </row>
    <row r="37" s="17" customFormat="true" ht="8.25" hidden="false" customHeight="true" outlineLevel="0" collapsed="false">
      <c r="A37" s="1"/>
      <c r="B37" s="1"/>
      <c r="C37" s="1"/>
      <c r="D37" s="1"/>
      <c r="E37" s="1"/>
      <c r="F37" s="1"/>
      <c r="G37" s="7"/>
    </row>
    <row r="38" s="17" customFormat="true" ht="16.5" hidden="false" customHeight="false" outlineLevel="0" collapsed="false">
      <c r="A38" s="1"/>
      <c r="B38" s="1"/>
      <c r="C38" s="1"/>
      <c r="D38" s="1"/>
      <c r="E38" s="1"/>
      <c r="F38" s="1"/>
      <c r="G38" s="7"/>
    </row>
    <row r="39" customFormat="false" ht="17.35" hidden="false" customHeight="false" outlineLevel="0" collapsed="false">
      <c r="B39" s="34" t="s">
        <v>47</v>
      </c>
      <c r="C39" s="35"/>
      <c r="D39" s="35"/>
      <c r="E39" s="35"/>
      <c r="F39" s="36"/>
      <c r="G39" s="7"/>
    </row>
    <row r="40" customFormat="false" ht="33.75" hidden="false" customHeight="true" outlineLevel="0" collapsed="false">
      <c r="B40" s="37" t="s">
        <v>48</v>
      </c>
      <c r="C40" s="37"/>
      <c r="D40" s="37"/>
      <c r="E40" s="37"/>
      <c r="F40" s="37"/>
      <c r="G40" s="7"/>
    </row>
    <row r="41" customFormat="false" ht="16.5" hidden="false" customHeight="false" outlineLevel="0" collapsed="false">
      <c r="G41" s="7"/>
    </row>
    <row r="42" customFormat="false" ht="16.5" hidden="false" customHeight="false" outlineLevel="0" collapsed="false">
      <c r="G42" s="7"/>
    </row>
  </sheetData>
  <mergeCells count="26"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5:D15"/>
    <mergeCell ref="C16:D16"/>
    <mergeCell ref="C19:E19"/>
    <mergeCell ref="C20:E20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40:F40"/>
  </mergeCells>
  <printOptions headings="tru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75" zoomScalePageLayoutView="100" workbookViewId="0">
      <selection pane="topLeft" activeCell="G6" activeCellId="0" sqref="G6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6.29"/>
    <col collapsed="false" customWidth="true" hidden="false" outlineLevel="0" max="5" min="5" style="1" width="6.43"/>
    <col collapsed="false" customWidth="true" hidden="false" outlineLevel="0" max="6" min="6" style="1" width="38.86"/>
    <col collapsed="false" customWidth="true" hidden="false" outlineLevel="0" max="7" min="7" style="1" width="50.42"/>
    <col collapsed="false" customWidth="false" hidden="false" outlineLevel="0" max="1024" min="8" style="1" width="9.14"/>
  </cols>
  <sheetData>
    <row r="1" s="2" customFormat="true" ht="19.7" hidden="false" customHeight="false" outlineLevel="0" collapsed="false">
      <c r="B1" s="3" t="s">
        <v>49</v>
      </c>
      <c r="C1" s="1"/>
      <c r="D1" s="1"/>
      <c r="E1" s="1"/>
      <c r="F1" s="1"/>
      <c r="G1" s="1"/>
    </row>
    <row r="2" customFormat="false" ht="16.5" hidden="false" customHeight="false" outlineLevel="0" collapsed="false">
      <c r="B2" s="5" t="s">
        <v>20</v>
      </c>
      <c r="E2" s="18"/>
    </row>
    <row r="3" customFormat="false" ht="16.5" hidden="false" customHeight="false" outlineLevel="0" collapsed="false">
      <c r="B3" s="5" t="s">
        <v>50</v>
      </c>
      <c r="C3" s="23"/>
      <c r="D3" s="24"/>
      <c r="E3" s="25"/>
    </row>
    <row r="4" customFormat="false" ht="16.5" hidden="false" customHeight="false" outlineLevel="0" collapsed="false">
      <c r="B4" s="8" t="s">
        <v>51</v>
      </c>
      <c r="C4" s="26" t="s">
        <v>52</v>
      </c>
      <c r="D4" s="26"/>
      <c r="E4" s="10" t="s">
        <v>53</v>
      </c>
      <c r="F4" s="10" t="s">
        <v>54</v>
      </c>
    </row>
    <row r="5" customFormat="false" ht="16.5" hidden="false" customHeight="true" outlineLevel="0" collapsed="false">
      <c r="B5" s="8" t="s">
        <v>4</v>
      </c>
      <c r="C5" s="11" t="s">
        <v>55</v>
      </c>
      <c r="D5" s="11"/>
      <c r="E5" s="38" t="n">
        <f aca="false">(1/MESES_NO_ANO)*100</f>
        <v>8.33</v>
      </c>
      <c r="F5" s="39" t="s">
        <v>56</v>
      </c>
    </row>
    <row r="6" s="1" customFormat="true" ht="16.5" hidden="false" customHeight="true" outlineLevel="0" collapsed="false">
      <c r="B6" s="10" t="s">
        <v>6</v>
      </c>
      <c r="C6" s="32" t="s">
        <v>57</v>
      </c>
      <c r="D6" s="32"/>
      <c r="E6" s="40" t="n">
        <f aca="false">(1/3)/MESES_NO_ANO*100</f>
        <v>2.78</v>
      </c>
      <c r="F6" s="40" t="s">
        <v>58</v>
      </c>
    </row>
    <row r="7" s="17" customFormat="true" ht="16.5" hidden="false" customHeight="true" outlineLevel="0" collapsed="false">
      <c r="A7" s="1"/>
      <c r="B7" s="41" t="s">
        <v>59</v>
      </c>
      <c r="C7" s="41"/>
      <c r="D7" s="41"/>
      <c r="E7" s="41"/>
      <c r="F7" s="41"/>
    </row>
    <row r="8" customFormat="false" ht="34.5" hidden="false" customHeight="true" outlineLevel="0" collapsed="false">
      <c r="B8" s="8" t="s">
        <v>60</v>
      </c>
      <c r="C8" s="42" t="s">
        <v>61</v>
      </c>
      <c r="D8" s="42"/>
      <c r="E8" s="10" t="s">
        <v>53</v>
      </c>
    </row>
    <row r="9" customFormat="false" ht="16.5" hidden="false" customHeight="true" outlineLevel="0" collapsed="false">
      <c r="B9" s="8" t="s">
        <v>4</v>
      </c>
      <c r="C9" s="11" t="s">
        <v>62</v>
      </c>
      <c r="D9" s="11"/>
      <c r="E9" s="38" t="n">
        <v>20</v>
      </c>
    </row>
    <row r="10" s="2" customFormat="true" ht="16.5" hidden="false" customHeight="true" outlineLevel="0" collapsed="false">
      <c r="B10" s="10" t="s">
        <v>6</v>
      </c>
      <c r="C10" s="32" t="s">
        <v>63</v>
      </c>
      <c r="D10" s="32"/>
      <c r="E10" s="40" t="n">
        <v>2.5</v>
      </c>
    </row>
    <row r="11" customFormat="false" ht="16.5" hidden="false" customHeight="true" outlineLevel="0" collapsed="false">
      <c r="A11" s="2"/>
      <c r="B11" s="10" t="s">
        <v>8</v>
      </c>
      <c r="C11" s="11" t="s">
        <v>64</v>
      </c>
      <c r="D11" s="11"/>
      <c r="E11" s="38" t="n">
        <v>3</v>
      </c>
    </row>
    <row r="12" customFormat="false" ht="16.5" hidden="false" customHeight="true" outlineLevel="0" collapsed="false">
      <c r="A12" s="2"/>
      <c r="B12" s="10" t="s">
        <v>10</v>
      </c>
      <c r="C12" s="32" t="s">
        <v>65</v>
      </c>
      <c r="D12" s="32"/>
      <c r="E12" s="40" t="n">
        <v>1.5</v>
      </c>
    </row>
    <row r="13" customFormat="false" ht="16.5" hidden="false" customHeight="true" outlineLevel="0" collapsed="false">
      <c r="A13" s="2"/>
      <c r="B13" s="10" t="s">
        <v>12</v>
      </c>
      <c r="C13" s="11" t="s">
        <v>66</v>
      </c>
      <c r="D13" s="11"/>
      <c r="E13" s="38" t="n">
        <v>1</v>
      </c>
    </row>
    <row r="14" s="2" customFormat="true" ht="16.5" hidden="false" customHeight="true" outlineLevel="0" collapsed="false">
      <c r="B14" s="10" t="s">
        <v>14</v>
      </c>
      <c r="C14" s="32" t="s">
        <v>67</v>
      </c>
      <c r="D14" s="32"/>
      <c r="E14" s="40" t="n">
        <v>0.6</v>
      </c>
    </row>
    <row r="15" customFormat="false" ht="16.5" hidden="false" customHeight="true" outlineLevel="0" collapsed="false">
      <c r="A15" s="2"/>
      <c r="B15" s="10" t="s">
        <v>16</v>
      </c>
      <c r="C15" s="11" t="s">
        <v>68</v>
      </c>
      <c r="D15" s="11"/>
      <c r="E15" s="38" t="n">
        <v>0.2</v>
      </c>
    </row>
    <row r="16" customFormat="false" ht="16.5" hidden="false" customHeight="true" outlineLevel="0" collapsed="false">
      <c r="B16" s="10" t="s">
        <v>18</v>
      </c>
      <c r="C16" s="32" t="s">
        <v>69</v>
      </c>
      <c r="D16" s="32"/>
      <c r="E16" s="40" t="n">
        <v>8</v>
      </c>
    </row>
    <row r="17" customFormat="false" ht="16.5" hidden="false" customHeight="false" outlineLevel="0" collapsed="false">
      <c r="B17" s="26" t="s">
        <v>70</v>
      </c>
      <c r="C17" s="26"/>
      <c r="D17" s="26"/>
      <c r="E17" s="43" t="n">
        <f aca="false">SUM(E9:E16)</f>
        <v>36.8</v>
      </c>
    </row>
    <row r="18" s="17" customFormat="true" ht="16.5" hidden="false" customHeight="false" outlineLevel="0" collapsed="false">
      <c r="A18" s="1"/>
      <c r="B18" s="5" t="s">
        <v>28</v>
      </c>
      <c r="C18" s="23"/>
      <c r="D18" s="24"/>
      <c r="E18" s="25"/>
      <c r="F18" s="1"/>
    </row>
    <row r="19" customFormat="false" ht="15" hidden="false" customHeight="true" outlineLevel="0" collapsed="false">
      <c r="B19" s="8" t="n">
        <v>3</v>
      </c>
      <c r="C19" s="26" t="s">
        <v>29</v>
      </c>
      <c r="D19" s="26"/>
      <c r="E19" s="10" t="s">
        <v>53</v>
      </c>
      <c r="F19" s="10" t="s">
        <v>54</v>
      </c>
    </row>
    <row r="20" customFormat="false" ht="16.5" hidden="false" customHeight="false" outlineLevel="0" collapsed="false">
      <c r="B20" s="8" t="s">
        <v>4</v>
      </c>
      <c r="C20" s="44" t="s">
        <v>71</v>
      </c>
      <c r="D20" s="44"/>
      <c r="E20" s="38" t="n">
        <v>0.26</v>
      </c>
      <c r="F20" s="39" t="s">
        <v>72</v>
      </c>
    </row>
    <row r="21" s="2" customFormat="true" ht="16.5" hidden="false" customHeight="false" outlineLevel="0" collapsed="false">
      <c r="B21" s="10" t="s">
        <v>6</v>
      </c>
      <c r="C21" s="45" t="s">
        <v>73</v>
      </c>
      <c r="D21" s="45"/>
      <c r="E21" s="40" t="n">
        <v>1.03</v>
      </c>
      <c r="F21" s="40" t="s">
        <v>74</v>
      </c>
    </row>
    <row r="22" s="17" customFormat="true" ht="16.5" hidden="false" customHeight="false" outlineLevel="0" collapsed="false">
      <c r="A22" s="1"/>
      <c r="B22" s="10" t="s">
        <v>8</v>
      </c>
      <c r="C22" s="45" t="s">
        <v>75</v>
      </c>
      <c r="D22" s="45"/>
      <c r="E22" s="40" t="n">
        <v>0.03</v>
      </c>
      <c r="F22" s="40" t="s">
        <v>76</v>
      </c>
    </row>
    <row r="23" customFormat="false" ht="15.75" hidden="false" customHeight="true" outlineLevel="0" collapsed="false">
      <c r="A23" s="2"/>
      <c r="B23" s="5" t="s">
        <v>35</v>
      </c>
      <c r="C23" s="23"/>
      <c r="D23" s="24"/>
    </row>
    <row r="24" customFormat="false" ht="15.75" hidden="false" customHeight="true" outlineLevel="0" collapsed="false">
      <c r="A24" s="2"/>
      <c r="B24" s="5" t="s">
        <v>36</v>
      </c>
      <c r="C24" s="23"/>
      <c r="D24" s="24"/>
      <c r="E24" s="25"/>
    </row>
    <row r="25" customFormat="false" ht="16.5" hidden="false" customHeight="true" outlineLevel="0" collapsed="false">
      <c r="A25" s="2"/>
      <c r="B25" s="8" t="s">
        <v>37</v>
      </c>
      <c r="C25" s="9" t="s">
        <v>38</v>
      </c>
      <c r="D25" s="9"/>
      <c r="E25" s="10" t="s">
        <v>53</v>
      </c>
      <c r="F25" s="10" t="s">
        <v>54</v>
      </c>
    </row>
    <row r="26" customFormat="false" ht="15.75" hidden="false" customHeight="true" outlineLevel="0" collapsed="false">
      <c r="A26" s="2"/>
      <c r="B26" s="10" t="s">
        <v>4</v>
      </c>
      <c r="C26" s="11" t="s">
        <v>77</v>
      </c>
      <c r="D26" s="11"/>
      <c r="E26" s="38" t="n">
        <f aca="false">(1/MESES_NO_ANO)*100</f>
        <v>8.33</v>
      </c>
      <c r="F26" s="39" t="s">
        <v>78</v>
      </c>
    </row>
    <row r="27" customFormat="false" ht="15.75" hidden="false" customHeight="true" outlineLevel="0" collapsed="false">
      <c r="A27" s="2"/>
      <c r="B27" s="10" t="s">
        <v>6</v>
      </c>
      <c r="C27" s="32" t="s">
        <v>79</v>
      </c>
      <c r="D27" s="32"/>
      <c r="E27" s="40" t="n">
        <f aca="false">(DIAS_AUSENCIAS_LEGAIS/DIAS_NO_MES)/MESES_NO_ANO*100</f>
        <v>2.22</v>
      </c>
      <c r="F27" s="40" t="s">
        <v>80</v>
      </c>
    </row>
    <row r="28" customFormat="false" ht="15.75" hidden="false" customHeight="true" outlineLevel="0" collapsed="false">
      <c r="A28" s="2"/>
      <c r="B28" s="10" t="s">
        <v>8</v>
      </c>
      <c r="C28" s="11" t="s">
        <v>81</v>
      </c>
      <c r="D28" s="11"/>
      <c r="E28" s="38" t="n">
        <f aca="false">(((DIAS_LICENCA_PATERNIDADE/DIAS_NO_MES)/MESES_NO_ANO)*PERC_NASCIDOS_VIVOS_POPUL_FEM%*PERC_PARTIC_MASC_VIGIL%)*100</f>
        <v>0.04</v>
      </c>
      <c r="F28" s="39" t="s">
        <v>82</v>
      </c>
    </row>
    <row r="29" customFormat="false" ht="16.5" hidden="false" customHeight="true" outlineLevel="0" collapsed="false">
      <c r="A29" s="2"/>
      <c r="B29" s="10" t="s">
        <v>10</v>
      </c>
      <c r="C29" s="32" t="s">
        <v>83</v>
      </c>
      <c r="D29" s="32"/>
      <c r="E29" s="40" t="n">
        <f aca="false">(DIAS_PAGOS_EMPRESA_ACID_TRAB/DIAS_NO_MES)/MESES_NO_ANO*PERC_EMPREG_AFAST_TRAB%*100</f>
        <v>0.02</v>
      </c>
      <c r="F29" s="40" t="s">
        <v>84</v>
      </c>
    </row>
    <row r="30" customFormat="false" ht="44.25" hidden="false" customHeight="true" outlineLevel="0" collapsed="false">
      <c r="A30" s="2"/>
      <c r="B30" s="10" t="s">
        <v>12</v>
      </c>
      <c r="C30" s="11" t="s">
        <v>85</v>
      </c>
      <c r="D30" s="11"/>
      <c r="E30" s="46" t="n">
        <f aca="false">(((DIAS_LICENCA_MATERNIDADE/DIAS_NO_MES)/MESES_NO_ANO)*PERC_NASCIDOS_VIVOS_POPUL_FEM%*PERC_PARTIC_FEM_VIGIL%*PERC_GPS_FGTS%*100)</f>
        <v>0.14</v>
      </c>
      <c r="F30" s="39" t="s">
        <v>86</v>
      </c>
    </row>
    <row r="31" customFormat="false" ht="18.75" hidden="false" customHeight="true" outlineLevel="0" collapsed="false">
      <c r="A31" s="2"/>
      <c r="B31" s="47" t="s">
        <v>14</v>
      </c>
      <c r="C31" s="32" t="s">
        <v>87</v>
      </c>
      <c r="D31" s="32"/>
      <c r="E31" s="40" t="n">
        <v>0</v>
      </c>
      <c r="F31" s="40"/>
    </row>
    <row r="32" customFormat="false" ht="16.5" hidden="false" customHeight="true" outlineLevel="0" collapsed="false">
      <c r="G32" s="48"/>
    </row>
    <row r="33" customFormat="false" ht="17.35" hidden="false" customHeight="false" outlineLevel="0" collapsed="false">
      <c r="B33" s="34" t="s">
        <v>47</v>
      </c>
      <c r="C33" s="35"/>
      <c r="D33" s="35"/>
      <c r="E33" s="35"/>
      <c r="G33" s="49"/>
    </row>
    <row r="34" customFormat="false" ht="43.5" hidden="false" customHeight="true" outlineLevel="0" collapsed="false">
      <c r="B34" s="37" t="s">
        <v>48</v>
      </c>
      <c r="C34" s="37"/>
      <c r="D34" s="37"/>
      <c r="E34" s="37"/>
      <c r="F34" s="37"/>
    </row>
  </sheetData>
  <mergeCells count="25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5:D25"/>
    <mergeCell ref="C26:D26"/>
    <mergeCell ref="C28:D28"/>
    <mergeCell ref="C29:D29"/>
    <mergeCell ref="C30:D30"/>
    <mergeCell ref="C31:D31"/>
    <mergeCell ref="B34:F34"/>
  </mergeCells>
  <dataValidations count="2">
    <dataValidation allowBlank="true" error="O percentual do Aviso Prévio Indenizado deverá ser inferior a 0,64%, conforme determinou o Tribunal de Contas da União por meio do Acórdão nº 1.904/2007 - Plenário." errorStyle="stop" errorTitle="Erro na inserção de dados." operator="between" showDropDown="false" showErrorMessage="true" showInputMessage="true" sqref="E20" type="decimal">
      <formula1>0</formula1>
      <formula2>0.46</formula2>
    </dataValidation>
    <dataValidation allowBlank="true" error="O percentual do Aviso Prévio Indenizado deverá ser inferior a 1,94%, conforme determinou o Tribunal de Contas da União por meio do Acórdão nº 1.904/2007 - Plenário." errorStyle="stop" errorTitle="Erro na inserção de dados." operator="between" showDropDown="false" showErrorMessage="true" showInputMessage="true" sqref="E21" type="decimal">
      <formula1>0</formula1>
      <formula2>1.94</formula2>
    </dataValidation>
  </dataValidations>
  <printOptions headings="true" gridLines="false" gridLinesSet="true" horizontalCentered="false" verticalCentered="false"/>
  <pageMargins left="0.179861111111111" right="0.170138888888889" top="0.140277777777778" bottom="0.0402777777777778" header="0.511811023622047" footer="0.511811023622047"/>
  <pageSetup paperSize="9" scale="8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7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75" zoomScalePageLayoutView="100" workbookViewId="0">
      <selection pane="topLeft" activeCell="F28" activeCellId="0" sqref="F28"/>
    </sheetView>
  </sheetViews>
  <sheetFormatPr defaultColWidth="12.5703125" defaultRowHeight="12.75" zeroHeight="false" outlineLevelRow="0" outlineLevelCol="0"/>
  <cols>
    <col collapsed="false" customWidth="true" hidden="false" outlineLevel="0" max="1" min="1" style="50" width="9.71"/>
    <col collapsed="false" customWidth="true" hidden="false" outlineLevel="0" max="2" min="2" style="50" width="34.71"/>
    <col collapsed="false" customWidth="true" hidden="false" outlineLevel="0" max="3" min="3" style="50" width="15.71"/>
    <col collapsed="false" customWidth="true" hidden="false" outlineLevel="0" max="4" min="4" style="50" width="19"/>
    <col collapsed="false" customWidth="true" hidden="false" outlineLevel="0" max="6" min="6" style="50" width="15.85"/>
    <col collapsed="false" customWidth="true" hidden="false" outlineLevel="0" max="7" min="7" style="50" width="19.86"/>
  </cols>
  <sheetData>
    <row r="1" customFormat="false" ht="15.75" hidden="false" customHeight="true" outlineLevel="0" collapsed="false">
      <c r="A1" s="51" t="s">
        <v>88</v>
      </c>
      <c r="B1" s="51"/>
      <c r="C1" s="51"/>
      <c r="D1" s="51"/>
      <c r="E1" s="51"/>
      <c r="F1" s="51"/>
      <c r="G1" s="51"/>
    </row>
    <row r="2" customFormat="false" ht="16.5" hidden="false" customHeight="false" outlineLevel="0" collapsed="false">
      <c r="A2" s="52"/>
      <c r="B2" s="52"/>
      <c r="C2" s="52"/>
      <c r="D2" s="52"/>
      <c r="E2" s="52"/>
      <c r="F2" s="52"/>
      <c r="G2" s="52"/>
    </row>
    <row r="3" customFormat="false" ht="59" hidden="false" customHeight="false" outlineLevel="0" collapsed="false">
      <c r="A3" s="53" t="s">
        <v>89</v>
      </c>
      <c r="B3" s="53" t="s">
        <v>90</v>
      </c>
      <c r="C3" s="53" t="s">
        <v>91</v>
      </c>
      <c r="D3" s="53" t="s">
        <v>92</v>
      </c>
      <c r="E3" s="53" t="s">
        <v>93</v>
      </c>
      <c r="F3" s="53" t="s">
        <v>94</v>
      </c>
      <c r="G3" s="54" t="s">
        <v>95</v>
      </c>
    </row>
    <row r="4" customFormat="false" ht="44.55" hidden="false" customHeight="false" outlineLevel="0" collapsed="false">
      <c r="A4" s="55" t="n">
        <v>1</v>
      </c>
      <c r="B4" s="56" t="s">
        <v>96</v>
      </c>
      <c r="C4" s="55" t="n">
        <v>6</v>
      </c>
      <c r="D4" s="57" t="s">
        <v>97</v>
      </c>
      <c r="E4" s="58" t="n">
        <v>31</v>
      </c>
      <c r="F4" s="58" t="n">
        <f aca="false">C4*E4</f>
        <v>186</v>
      </c>
      <c r="G4" s="59" t="n">
        <f aca="false">F4/12</f>
        <v>15.5</v>
      </c>
    </row>
    <row r="5" customFormat="false" ht="30.1" hidden="false" customHeight="false" outlineLevel="0" collapsed="false">
      <c r="A5" s="55" t="n">
        <v>2</v>
      </c>
      <c r="B5" s="56" t="s">
        <v>98</v>
      </c>
      <c r="C5" s="55" t="n">
        <v>4</v>
      </c>
      <c r="D5" s="57" t="s">
        <v>99</v>
      </c>
      <c r="E5" s="58" t="n">
        <v>45</v>
      </c>
      <c r="F5" s="58" t="n">
        <f aca="false">C5*E5</f>
        <v>180</v>
      </c>
      <c r="G5" s="59" t="n">
        <f aca="false">F5/12</f>
        <v>15</v>
      </c>
    </row>
    <row r="6" customFormat="false" ht="16.5" hidden="false" customHeight="false" outlineLevel="0" collapsed="false">
      <c r="A6" s="55" t="n">
        <v>3</v>
      </c>
      <c r="B6" s="56" t="s">
        <v>100</v>
      </c>
      <c r="C6" s="55" t="n">
        <v>10</v>
      </c>
      <c r="D6" s="57" t="s">
        <v>101</v>
      </c>
      <c r="E6" s="58" t="n">
        <v>10</v>
      </c>
      <c r="F6" s="58" t="n">
        <f aca="false">C6*E6</f>
        <v>100</v>
      </c>
      <c r="G6" s="59" t="n">
        <f aca="false">F6/12</f>
        <v>8.33</v>
      </c>
    </row>
    <row r="7" customFormat="false" ht="44.55" hidden="false" customHeight="false" outlineLevel="0" collapsed="false">
      <c r="A7" s="55" t="n">
        <v>4</v>
      </c>
      <c r="B7" s="56" t="s">
        <v>102</v>
      </c>
      <c r="C7" s="55" t="n">
        <v>2</v>
      </c>
      <c r="D7" s="57" t="s">
        <v>103</v>
      </c>
      <c r="E7" s="58" t="n">
        <v>53.77</v>
      </c>
      <c r="F7" s="58" t="n">
        <f aca="false">C7*E7</f>
        <v>107.54</v>
      </c>
      <c r="G7" s="59" t="n">
        <f aca="false">F7/12</f>
        <v>8.96</v>
      </c>
    </row>
    <row r="8" s="62" customFormat="true" ht="15.75" hidden="false" customHeight="true" outlineLevel="0" collapsed="false">
      <c r="A8" s="60" t="s">
        <v>104</v>
      </c>
      <c r="B8" s="60"/>
      <c r="C8" s="60"/>
      <c r="D8" s="60"/>
      <c r="E8" s="60"/>
      <c r="F8" s="60"/>
      <c r="G8" s="61" t="n">
        <f aca="false">SUM(G4:G7)</f>
        <v>47.79</v>
      </c>
    </row>
    <row r="9" customFormat="false" ht="16.5" hidden="false" customHeight="false" outlineLevel="0" collapsed="false">
      <c r="A9" s="63"/>
      <c r="B9" s="63"/>
      <c r="C9" s="63"/>
      <c r="D9" s="63"/>
      <c r="E9" s="63"/>
      <c r="F9" s="63"/>
      <c r="G9" s="63"/>
    </row>
    <row r="10" customFormat="false" ht="16.5" hidden="false" customHeight="false" outlineLevel="0" collapsed="false">
      <c r="A10" s="63"/>
      <c r="B10" s="63"/>
      <c r="C10" s="63"/>
      <c r="D10" s="63"/>
      <c r="E10" s="63"/>
      <c r="F10" s="63"/>
      <c r="G10" s="63"/>
    </row>
    <row r="11" customFormat="false" ht="15.75" hidden="false" customHeight="true" outlineLevel="0" collapsed="false">
      <c r="A11" s="51" t="s">
        <v>105</v>
      </c>
      <c r="B11" s="51"/>
      <c r="C11" s="51"/>
      <c r="D11" s="51"/>
      <c r="E11" s="51"/>
      <c r="F11" s="51"/>
      <c r="G11" s="51"/>
    </row>
    <row r="12" customFormat="false" ht="16.5" hidden="false" customHeight="false" outlineLevel="0" collapsed="false">
      <c r="A12" s="64"/>
      <c r="B12" s="64"/>
      <c r="C12" s="64"/>
      <c r="D12" s="64"/>
      <c r="E12" s="64"/>
      <c r="F12" s="64"/>
      <c r="G12" s="64"/>
    </row>
    <row r="13" customFormat="false" ht="59" hidden="false" customHeight="false" outlineLevel="0" collapsed="false">
      <c r="A13" s="53" t="s">
        <v>89</v>
      </c>
      <c r="B13" s="53" t="s">
        <v>90</v>
      </c>
      <c r="C13" s="53" t="s">
        <v>91</v>
      </c>
      <c r="D13" s="53" t="s">
        <v>92</v>
      </c>
      <c r="E13" s="53" t="s">
        <v>93</v>
      </c>
      <c r="F13" s="53" t="s">
        <v>106</v>
      </c>
      <c r="G13" s="54" t="s">
        <v>107</v>
      </c>
    </row>
    <row r="14" customFormat="false" ht="76.3" hidden="false" customHeight="true" outlineLevel="0" collapsed="false">
      <c r="A14" s="55" t="n">
        <v>1</v>
      </c>
      <c r="B14" s="56" t="s">
        <v>108</v>
      </c>
      <c r="C14" s="55" t="n">
        <v>12</v>
      </c>
      <c r="D14" s="57" t="s">
        <v>109</v>
      </c>
      <c r="E14" s="59" t="n">
        <v>5.91</v>
      </c>
      <c r="F14" s="59" t="n">
        <f aca="false">C14*E14</f>
        <v>70.92</v>
      </c>
      <c r="G14" s="59" t="n">
        <f aca="false">F14/12</f>
        <v>5.91</v>
      </c>
    </row>
    <row r="15" customFormat="false" ht="30.1" hidden="false" customHeight="false" outlineLevel="0" collapsed="false">
      <c r="A15" s="55" t="n">
        <v>2</v>
      </c>
      <c r="B15" s="56" t="s">
        <v>110</v>
      </c>
      <c r="C15" s="55" t="n">
        <v>12</v>
      </c>
      <c r="D15" s="57" t="s">
        <v>111</v>
      </c>
      <c r="E15" s="59" t="n">
        <v>4.5</v>
      </c>
      <c r="F15" s="59" t="n">
        <f aca="false">C15*E15</f>
        <v>54</v>
      </c>
      <c r="G15" s="59" t="n">
        <f aca="false">F15/12</f>
        <v>4.5</v>
      </c>
    </row>
    <row r="16" customFormat="false" ht="30.1" hidden="false" customHeight="false" outlineLevel="0" collapsed="false">
      <c r="A16" s="55" t="n">
        <v>3</v>
      </c>
      <c r="B16" s="56" t="s">
        <v>112</v>
      </c>
      <c r="C16" s="55" t="n">
        <v>4</v>
      </c>
      <c r="D16" s="57" t="s">
        <v>113</v>
      </c>
      <c r="E16" s="59" t="n">
        <v>9.98</v>
      </c>
      <c r="F16" s="59" t="n">
        <f aca="false">C16*E16</f>
        <v>39.92</v>
      </c>
      <c r="G16" s="59" t="n">
        <f aca="false">F16/12</f>
        <v>3.33</v>
      </c>
    </row>
    <row r="17" customFormat="false" ht="30.1" hidden="false" customHeight="false" outlineLevel="0" collapsed="false">
      <c r="A17" s="55" t="n">
        <v>4</v>
      </c>
      <c r="B17" s="56" t="s">
        <v>114</v>
      </c>
      <c r="C17" s="55" t="n">
        <v>2</v>
      </c>
      <c r="D17" s="57" t="s">
        <v>115</v>
      </c>
      <c r="E17" s="59" t="n">
        <v>50</v>
      </c>
      <c r="F17" s="59" t="n">
        <f aca="false">C17*E17</f>
        <v>100</v>
      </c>
      <c r="G17" s="59" t="n">
        <f aca="false">F17/12</f>
        <v>8.33</v>
      </c>
    </row>
    <row r="18" s="62" customFormat="true" ht="15.75" hidden="false" customHeight="true" outlineLevel="0" collapsed="false">
      <c r="A18" s="60" t="s">
        <v>104</v>
      </c>
      <c r="B18" s="60"/>
      <c r="C18" s="60"/>
      <c r="D18" s="60"/>
      <c r="E18" s="60"/>
      <c r="F18" s="60"/>
      <c r="G18" s="61" t="n">
        <f aca="false">SUM(G14:G17)</f>
        <v>22.07</v>
      </c>
    </row>
    <row r="19" customFormat="false" ht="16.5" hidden="false" customHeight="false" outlineLevel="0" collapsed="false">
      <c r="A19" s="65"/>
      <c r="B19" s="65"/>
      <c r="C19" s="65"/>
      <c r="D19" s="65"/>
      <c r="E19" s="65"/>
      <c r="F19" s="65"/>
      <c r="G19" s="65"/>
    </row>
    <row r="20" customFormat="false" ht="16.5" hidden="false" customHeight="false" outlineLevel="0" collapsed="false">
      <c r="A20" s="66"/>
      <c r="B20" s="66"/>
      <c r="C20" s="66"/>
      <c r="D20" s="66"/>
      <c r="E20" s="66"/>
      <c r="F20" s="66"/>
      <c r="G20" s="66"/>
    </row>
    <row r="21" customFormat="false" ht="32.25" hidden="false" customHeight="true" outlineLevel="0" collapsed="false">
      <c r="A21" s="60" t="s">
        <v>116</v>
      </c>
      <c r="B21" s="60"/>
      <c r="C21" s="60"/>
      <c r="D21" s="60"/>
      <c r="E21" s="60"/>
      <c r="F21" s="60" t="s">
        <v>117</v>
      </c>
      <c r="G21" s="60"/>
    </row>
    <row r="22" customFormat="false" ht="15.75" hidden="false" customHeight="true" outlineLevel="0" collapsed="false">
      <c r="A22" s="67" t="s">
        <v>118</v>
      </c>
      <c r="B22" s="67"/>
      <c r="C22" s="67"/>
      <c r="D22" s="67"/>
      <c r="E22" s="67"/>
      <c r="F22" s="68" t="n">
        <f aca="false">G8</f>
        <v>47.79</v>
      </c>
      <c r="G22" s="68"/>
    </row>
    <row r="23" customFormat="false" ht="31.5" hidden="false" customHeight="true" outlineLevel="0" collapsed="false">
      <c r="A23" s="67" t="s">
        <v>119</v>
      </c>
      <c r="B23" s="67"/>
      <c r="C23" s="67"/>
      <c r="D23" s="67"/>
      <c r="E23" s="67"/>
      <c r="F23" s="68" t="n">
        <f aca="false">G18</f>
        <v>22.07</v>
      </c>
      <c r="G23" s="68"/>
    </row>
    <row r="24" customFormat="false" ht="15.75" hidden="false" customHeight="true" outlineLevel="0" collapsed="false">
      <c r="A24" s="60" t="s">
        <v>120</v>
      </c>
      <c r="B24" s="60"/>
      <c r="C24" s="60"/>
      <c r="D24" s="60"/>
      <c r="E24" s="60"/>
      <c r="F24" s="69" t="n">
        <f aca="false">SUM(F22:F23)</f>
        <v>69.86</v>
      </c>
      <c r="G24" s="69"/>
    </row>
    <row r="25" customFormat="false" ht="12.75" hidden="false" customHeight="false" outlineLevel="0" collapsed="false">
      <c r="A25" s="70"/>
      <c r="B25" s="70"/>
      <c r="C25" s="70"/>
      <c r="D25" s="70"/>
      <c r="E25" s="70"/>
      <c r="F25" s="70"/>
      <c r="G25" s="70"/>
      <c r="H25" s="70"/>
      <c r="I25" s="70"/>
    </row>
    <row r="26" customFormat="false" ht="12.75" hidden="false" customHeight="false" outlineLevel="0" collapsed="false">
      <c r="A26" s="70"/>
      <c r="B26" s="70"/>
      <c r="C26" s="70"/>
      <c r="D26" s="70"/>
      <c r="E26" s="70"/>
      <c r="F26" s="70"/>
      <c r="G26" s="70"/>
      <c r="H26" s="70"/>
      <c r="I26" s="70"/>
    </row>
    <row r="27" customFormat="false" ht="12.75" hidden="false" customHeight="false" outlineLevel="0" collapsed="false">
      <c r="A27" s="70"/>
      <c r="B27" s="70"/>
      <c r="C27" s="70"/>
      <c r="D27" s="70"/>
      <c r="E27" s="70"/>
      <c r="F27" s="70"/>
      <c r="G27" s="70"/>
      <c r="H27" s="70"/>
      <c r="I27" s="70"/>
    </row>
  </sheetData>
  <mergeCells count="14">
    <mergeCell ref="A1:G1"/>
    <mergeCell ref="A8:F8"/>
    <mergeCell ref="A11:G11"/>
    <mergeCell ref="A12:G12"/>
    <mergeCell ref="A18:F18"/>
    <mergeCell ref="A20:G20"/>
    <mergeCell ref="A21:E21"/>
    <mergeCell ref="F21:G21"/>
    <mergeCell ref="A22:E22"/>
    <mergeCell ref="F22:G22"/>
    <mergeCell ref="A23:E23"/>
    <mergeCell ref="F23:G23"/>
    <mergeCell ref="A24:E24"/>
    <mergeCell ref="F24:G24"/>
  </mergeCells>
  <printOptions headings="true" gridLines="true" gridLinesSet="true" horizontalCentered="true" verticalCentered="false"/>
  <pageMargins left="0.39375" right="0.39375" top="0.954166666666667" bottom="0.954166666666667" header="0.39375" footer="0.39375"/>
  <pageSetup paperSize="9" scale="64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9"/>
  <sheetViews>
    <sheetView showFormulas="false" showGridLines="false" showRowColHeaders="true" showZeros="true" rightToLeft="false" tabSelected="false" showOutlineSymbols="true" defaultGridColor="true" view="pageBreakPreview" topLeftCell="C37" colorId="64" zoomScale="100" zoomScaleNormal="75" zoomScalePageLayoutView="100" workbookViewId="0">
      <selection pane="topLeft" activeCell="F43" activeCellId="0" sqref="F43"/>
    </sheetView>
  </sheetViews>
  <sheetFormatPr defaultColWidth="12.5703125" defaultRowHeight="12.75" zeroHeight="false" outlineLevelRow="0" outlineLevelCol="0"/>
  <cols>
    <col collapsed="false" customWidth="true" hidden="false" outlineLevel="0" max="1" min="1" style="50" width="8.15"/>
    <col collapsed="false" customWidth="true" hidden="false" outlineLevel="0" max="2" min="2" style="50" width="49.57"/>
    <col collapsed="false" customWidth="true" hidden="false" outlineLevel="0" max="4" min="3" style="50" width="16.84"/>
    <col collapsed="false" customWidth="true" hidden="false" outlineLevel="0" max="6" min="5" style="50" width="19.71"/>
    <col collapsed="false" customWidth="true" hidden="false" outlineLevel="0" max="7" min="7" style="50" width="16.57"/>
    <col collapsed="false" customWidth="true" hidden="false" outlineLevel="0" max="8" min="8" style="71" width="20.85"/>
    <col collapsed="false" customWidth="true" hidden="false" outlineLevel="0" max="9" min="9" style="71" width="38.71"/>
    <col collapsed="false" customWidth="true" hidden="false" outlineLevel="0" max="10" min="10" style="71" width="11.57"/>
  </cols>
  <sheetData>
    <row r="1" customFormat="false" ht="15.75" hidden="false" customHeight="true" outlineLevel="0" collapsed="false">
      <c r="A1" s="72" t="s">
        <v>121</v>
      </c>
      <c r="B1" s="72"/>
      <c r="C1" s="72"/>
      <c r="D1" s="72"/>
      <c r="E1" s="72"/>
      <c r="F1" s="72"/>
      <c r="G1" s="72"/>
      <c r="H1" s="73"/>
    </row>
    <row r="2" customFormat="false" ht="16.5" hidden="false" customHeight="false" outlineLevel="0" collapsed="false">
      <c r="A2" s="65"/>
      <c r="B2" s="74"/>
      <c r="C2" s="74"/>
      <c r="D2" s="74"/>
      <c r="E2" s="74"/>
      <c r="F2" s="74"/>
      <c r="G2" s="74"/>
      <c r="H2" s="73"/>
    </row>
    <row r="3" customFormat="false" ht="15.75" hidden="false" customHeight="true" outlineLevel="0" collapsed="false">
      <c r="A3" s="72" t="s">
        <v>122</v>
      </c>
      <c r="B3" s="72"/>
      <c r="C3" s="72"/>
      <c r="D3" s="72"/>
      <c r="E3" s="72"/>
      <c r="F3" s="72"/>
      <c r="G3" s="72"/>
      <c r="H3" s="73"/>
    </row>
    <row r="4" customFormat="false" ht="44.55" hidden="false" customHeight="false" outlineLevel="0" collapsed="false">
      <c r="A4" s="65"/>
      <c r="B4" s="74"/>
      <c r="C4" s="74"/>
      <c r="D4" s="74"/>
      <c r="E4" s="74"/>
      <c r="F4" s="74"/>
      <c r="G4" s="74"/>
      <c r="H4" s="73"/>
    </row>
    <row r="5" customFormat="false" ht="49.75" hidden="false" customHeight="true" outlineLevel="0" collapsed="false">
      <c r="A5" s="53" t="s">
        <v>89</v>
      </c>
      <c r="B5" s="53" t="s">
        <v>123</v>
      </c>
      <c r="C5" s="53" t="s">
        <v>124</v>
      </c>
      <c r="D5" s="53" t="s">
        <v>125</v>
      </c>
      <c r="E5" s="53" t="s">
        <v>126</v>
      </c>
      <c r="F5" s="53" t="s">
        <v>127</v>
      </c>
      <c r="G5" s="54" t="s">
        <v>128</v>
      </c>
      <c r="H5" s="73"/>
    </row>
    <row r="6" customFormat="false" ht="16.85" hidden="false" customHeight="false" outlineLevel="0" collapsed="false">
      <c r="A6" s="75" t="n">
        <v>1</v>
      </c>
      <c r="B6" s="76" t="s">
        <v>129</v>
      </c>
      <c r="C6" s="77" t="s">
        <v>130</v>
      </c>
      <c r="D6" s="78" t="n">
        <v>5</v>
      </c>
      <c r="E6" s="67" t="s">
        <v>131</v>
      </c>
      <c r="F6" s="58" t="n">
        <v>2.4</v>
      </c>
      <c r="G6" s="59" t="n">
        <f aca="false">D6*F6</f>
        <v>12</v>
      </c>
      <c r="H6" s="73"/>
    </row>
    <row r="7" customFormat="false" ht="44.55" hidden="false" customHeight="false" outlineLevel="0" collapsed="false">
      <c r="A7" s="75" t="n">
        <v>2</v>
      </c>
      <c r="B7" s="76" t="s">
        <v>132</v>
      </c>
      <c r="C7" s="77" t="s">
        <v>130</v>
      </c>
      <c r="D7" s="78" t="n">
        <v>3</v>
      </c>
      <c r="E7" s="67" t="s">
        <v>133</v>
      </c>
      <c r="F7" s="58" t="n">
        <v>6.26</v>
      </c>
      <c r="G7" s="59" t="n">
        <f aca="false">D7*F7</f>
        <v>18.78</v>
      </c>
      <c r="H7" s="73"/>
    </row>
    <row r="8" customFormat="false" ht="30.1" hidden="false" customHeight="false" outlineLevel="0" collapsed="false">
      <c r="A8" s="75" t="n">
        <v>3</v>
      </c>
      <c r="B8" s="76" t="s">
        <v>134</v>
      </c>
      <c r="C8" s="77" t="s">
        <v>135</v>
      </c>
      <c r="D8" s="78" t="n">
        <v>3</v>
      </c>
      <c r="E8" s="67" t="s">
        <v>136</v>
      </c>
      <c r="F8" s="58" t="n">
        <v>9</v>
      </c>
      <c r="G8" s="59" t="n">
        <f aca="false">D8*F8</f>
        <v>27</v>
      </c>
      <c r="H8" s="73"/>
    </row>
    <row r="9" customFormat="false" ht="16.85" hidden="false" customHeight="false" outlineLevel="0" collapsed="false">
      <c r="A9" s="75" t="n">
        <v>4</v>
      </c>
      <c r="B9" s="76" t="s">
        <v>137</v>
      </c>
      <c r="C9" s="77" t="s">
        <v>130</v>
      </c>
      <c r="D9" s="78" t="n">
        <v>5</v>
      </c>
      <c r="E9" s="67" t="s">
        <v>138</v>
      </c>
      <c r="F9" s="58" t="n">
        <v>4.31</v>
      </c>
      <c r="G9" s="59" t="n">
        <f aca="false">D9*F9</f>
        <v>21.55</v>
      </c>
      <c r="H9" s="73"/>
    </row>
    <row r="10" customFormat="false" ht="16.85" hidden="false" customHeight="false" outlineLevel="0" collapsed="false">
      <c r="A10" s="75" t="n">
        <v>5</v>
      </c>
      <c r="B10" s="76" t="s">
        <v>139</v>
      </c>
      <c r="C10" s="77" t="s">
        <v>140</v>
      </c>
      <c r="D10" s="78" t="n">
        <v>6</v>
      </c>
      <c r="E10" s="67" t="s">
        <v>141</v>
      </c>
      <c r="F10" s="58" t="n">
        <v>1.5</v>
      </c>
      <c r="G10" s="59" t="n">
        <f aca="false">D10*F10</f>
        <v>9</v>
      </c>
      <c r="H10" s="73"/>
    </row>
    <row r="11" customFormat="false" ht="30.1" hidden="false" customHeight="false" outlineLevel="0" collapsed="false">
      <c r="A11" s="75" t="n">
        <v>6</v>
      </c>
      <c r="B11" s="76" t="s">
        <v>142</v>
      </c>
      <c r="C11" s="77" t="s">
        <v>135</v>
      </c>
      <c r="D11" s="78" t="n">
        <v>3</v>
      </c>
      <c r="E11" s="67" t="s">
        <v>143</v>
      </c>
      <c r="F11" s="58" t="n">
        <v>5.8</v>
      </c>
      <c r="G11" s="59" t="n">
        <f aca="false">D11*F11</f>
        <v>17.4</v>
      </c>
      <c r="H11" s="73"/>
    </row>
    <row r="12" customFormat="false" ht="16.85" hidden="false" customHeight="false" outlineLevel="0" collapsed="false">
      <c r="A12" s="75" t="n">
        <v>7</v>
      </c>
      <c r="B12" s="76" t="s">
        <v>144</v>
      </c>
      <c r="C12" s="77" t="s">
        <v>135</v>
      </c>
      <c r="D12" s="78" t="n">
        <v>5</v>
      </c>
      <c r="E12" s="67" t="s">
        <v>145</v>
      </c>
      <c r="F12" s="79" t="n">
        <v>2.53</v>
      </c>
      <c r="G12" s="59" t="n">
        <f aca="false">D12*F12</f>
        <v>12.65</v>
      </c>
      <c r="H12" s="73"/>
    </row>
    <row r="13" customFormat="false" ht="59" hidden="false" customHeight="false" outlineLevel="0" collapsed="false">
      <c r="A13" s="75" t="n">
        <v>8</v>
      </c>
      <c r="B13" s="76" t="s">
        <v>146</v>
      </c>
      <c r="C13" s="77" t="s">
        <v>147</v>
      </c>
      <c r="D13" s="78" t="n">
        <v>1</v>
      </c>
      <c r="E13" s="67" t="s">
        <v>148</v>
      </c>
      <c r="F13" s="80" t="n">
        <v>2.44</v>
      </c>
      <c r="G13" s="59" t="n">
        <f aca="false">D13*F13</f>
        <v>2.44</v>
      </c>
      <c r="H13" s="73"/>
    </row>
    <row r="14" customFormat="false" ht="30.1" hidden="false" customHeight="false" outlineLevel="0" collapsed="false">
      <c r="A14" s="75" t="n">
        <v>9</v>
      </c>
      <c r="B14" s="76" t="s">
        <v>149</v>
      </c>
      <c r="C14" s="77" t="s">
        <v>140</v>
      </c>
      <c r="D14" s="78" t="n">
        <v>2</v>
      </c>
      <c r="E14" s="67" t="s">
        <v>150</v>
      </c>
      <c r="F14" s="58" t="n">
        <v>2.29</v>
      </c>
      <c r="G14" s="59" t="n">
        <f aca="false">D14*F14</f>
        <v>4.58</v>
      </c>
      <c r="H14" s="73"/>
    </row>
    <row r="15" customFormat="false" ht="30.1" hidden="false" customHeight="false" outlineLevel="0" collapsed="false">
      <c r="A15" s="75" t="n">
        <v>10</v>
      </c>
      <c r="B15" s="76" t="s">
        <v>151</v>
      </c>
      <c r="C15" s="77" t="s">
        <v>140</v>
      </c>
      <c r="D15" s="78" t="n">
        <v>1</v>
      </c>
      <c r="E15" s="67" t="s">
        <v>152</v>
      </c>
      <c r="F15" s="58" t="n">
        <v>4.8</v>
      </c>
      <c r="G15" s="59" t="n">
        <f aca="false">D15*F15</f>
        <v>4.8</v>
      </c>
      <c r="H15" s="73"/>
    </row>
    <row r="16" customFormat="false" ht="30.1" hidden="false" customHeight="false" outlineLevel="0" collapsed="false">
      <c r="A16" s="75" t="n">
        <v>11</v>
      </c>
      <c r="B16" s="76" t="s">
        <v>153</v>
      </c>
      <c r="C16" s="77" t="s">
        <v>147</v>
      </c>
      <c r="D16" s="78" t="n">
        <v>2</v>
      </c>
      <c r="E16" s="67" t="s">
        <v>154</v>
      </c>
      <c r="F16" s="58" t="n">
        <v>2.5</v>
      </c>
      <c r="G16" s="59" t="n">
        <f aca="false">D16*F16</f>
        <v>5</v>
      </c>
      <c r="H16" s="73"/>
    </row>
    <row r="17" customFormat="false" ht="30.1" hidden="false" customHeight="false" outlineLevel="0" collapsed="false">
      <c r="A17" s="75" t="n">
        <v>12</v>
      </c>
      <c r="B17" s="76" t="s">
        <v>155</v>
      </c>
      <c r="C17" s="77" t="s">
        <v>156</v>
      </c>
      <c r="D17" s="78" t="n">
        <v>2</v>
      </c>
      <c r="E17" s="67" t="s">
        <v>157</v>
      </c>
      <c r="F17" s="58" t="n">
        <v>5.2</v>
      </c>
      <c r="G17" s="59" t="n">
        <f aca="false">D17*F17</f>
        <v>10.4</v>
      </c>
      <c r="H17" s="73"/>
    </row>
    <row r="18" customFormat="false" ht="44.55" hidden="false" customHeight="false" outlineLevel="0" collapsed="false">
      <c r="A18" s="75" t="n">
        <v>13</v>
      </c>
      <c r="B18" s="81" t="s">
        <v>158</v>
      </c>
      <c r="C18" s="77" t="s">
        <v>159</v>
      </c>
      <c r="D18" s="78" t="n">
        <v>1</v>
      </c>
      <c r="E18" s="67" t="s">
        <v>160</v>
      </c>
      <c r="F18" s="58" t="n">
        <v>65.75</v>
      </c>
      <c r="G18" s="59" t="n">
        <f aca="false">D18*F18</f>
        <v>65.75</v>
      </c>
      <c r="H18" s="73"/>
    </row>
    <row r="19" customFormat="false" ht="44.55" hidden="false" customHeight="false" outlineLevel="0" collapsed="false">
      <c r="A19" s="75" t="n">
        <v>14</v>
      </c>
      <c r="B19" s="76" t="s">
        <v>161</v>
      </c>
      <c r="C19" s="77" t="s">
        <v>159</v>
      </c>
      <c r="D19" s="78" t="n">
        <v>1</v>
      </c>
      <c r="E19" s="67" t="s">
        <v>162</v>
      </c>
      <c r="F19" s="58" t="n">
        <v>41.83</v>
      </c>
      <c r="G19" s="59" t="n">
        <f aca="false">D19*F19</f>
        <v>41.83</v>
      </c>
      <c r="H19" s="73"/>
    </row>
    <row r="20" customFormat="false" ht="30.1" hidden="false" customHeight="false" outlineLevel="0" collapsed="false">
      <c r="A20" s="75" t="n">
        <v>15</v>
      </c>
      <c r="B20" s="76" t="s">
        <v>163</v>
      </c>
      <c r="C20" s="77" t="s">
        <v>164</v>
      </c>
      <c r="D20" s="78" t="n">
        <v>1</v>
      </c>
      <c r="E20" s="67" t="s">
        <v>165</v>
      </c>
      <c r="F20" s="58" t="n">
        <v>7.5</v>
      </c>
      <c r="G20" s="59" t="n">
        <f aca="false">D20*F20</f>
        <v>7.5</v>
      </c>
      <c r="H20" s="73"/>
      <c r="I20" s="82"/>
      <c r="J20" s="82"/>
    </row>
    <row r="21" customFormat="false" ht="16.5" hidden="false" customHeight="false" outlineLevel="0" collapsed="false">
      <c r="A21" s="75" t="n">
        <v>16</v>
      </c>
      <c r="B21" s="76" t="s">
        <v>166</v>
      </c>
      <c r="C21" s="77" t="s">
        <v>140</v>
      </c>
      <c r="D21" s="78" t="n">
        <v>1</v>
      </c>
      <c r="E21" s="67" t="s">
        <v>167</v>
      </c>
      <c r="F21" s="58" t="n">
        <v>2.17</v>
      </c>
      <c r="G21" s="59" t="n">
        <f aca="false">D21*F21</f>
        <v>2.17</v>
      </c>
      <c r="H21" s="73"/>
      <c r="I21" s="82"/>
      <c r="J21" s="82"/>
    </row>
    <row r="22" customFormat="false" ht="16.5" hidden="false" customHeight="false" outlineLevel="0" collapsed="false">
      <c r="A22" s="75" t="n">
        <v>17</v>
      </c>
      <c r="B22" s="76" t="s">
        <v>168</v>
      </c>
      <c r="C22" s="77" t="s">
        <v>169</v>
      </c>
      <c r="D22" s="78" t="n">
        <v>3</v>
      </c>
      <c r="E22" s="67" t="s">
        <v>170</v>
      </c>
      <c r="F22" s="58" t="n">
        <v>11.8</v>
      </c>
      <c r="G22" s="59" t="n">
        <f aca="false">D22*F22</f>
        <v>35.4</v>
      </c>
      <c r="H22" s="73"/>
    </row>
    <row r="23" customFormat="false" ht="30.1" hidden="false" customHeight="false" outlineLevel="0" collapsed="false">
      <c r="A23" s="75" t="n">
        <v>18</v>
      </c>
      <c r="B23" s="76" t="s">
        <v>171</v>
      </c>
      <c r="C23" s="77" t="s">
        <v>147</v>
      </c>
      <c r="D23" s="78" t="n">
        <v>1</v>
      </c>
      <c r="E23" s="67" t="s">
        <v>172</v>
      </c>
      <c r="F23" s="58" t="n">
        <v>8.5</v>
      </c>
      <c r="G23" s="59" t="n">
        <f aca="false">D23*F23</f>
        <v>8.5</v>
      </c>
      <c r="H23" s="83"/>
    </row>
    <row r="24" customFormat="false" ht="30.1" hidden="false" customHeight="false" outlineLevel="0" collapsed="false">
      <c r="A24" s="75" t="n">
        <v>19</v>
      </c>
      <c r="B24" s="76" t="s">
        <v>173</v>
      </c>
      <c r="C24" s="77" t="s">
        <v>147</v>
      </c>
      <c r="D24" s="78" t="n">
        <v>1</v>
      </c>
      <c r="E24" s="67" t="s">
        <v>172</v>
      </c>
      <c r="F24" s="58" t="n">
        <v>9.9</v>
      </c>
      <c r="G24" s="59" t="n">
        <f aca="false">D24*F24</f>
        <v>9.9</v>
      </c>
      <c r="H24" s="73"/>
    </row>
    <row r="25" customFormat="false" ht="16.85" hidden="false" customHeight="false" outlineLevel="0" collapsed="false">
      <c r="A25" s="75" t="n">
        <v>20</v>
      </c>
      <c r="B25" s="76" t="s">
        <v>174</v>
      </c>
      <c r="C25" s="77" t="s">
        <v>135</v>
      </c>
      <c r="D25" s="78" t="n">
        <v>1</v>
      </c>
      <c r="E25" s="67" t="s">
        <v>145</v>
      </c>
      <c r="F25" s="58" t="n">
        <v>3.7</v>
      </c>
      <c r="G25" s="59" t="n">
        <f aca="false">D25*F25</f>
        <v>3.7</v>
      </c>
      <c r="H25" s="73"/>
    </row>
    <row r="26" customFormat="false" ht="16.85" hidden="false" customHeight="false" outlineLevel="0" collapsed="false">
      <c r="A26" s="75" t="n">
        <v>21</v>
      </c>
      <c r="B26" s="76" t="s">
        <v>175</v>
      </c>
      <c r="C26" s="77" t="s">
        <v>176</v>
      </c>
      <c r="D26" s="78" t="n">
        <v>1</v>
      </c>
      <c r="E26" s="67" t="s">
        <v>177</v>
      </c>
      <c r="F26" s="58" t="n">
        <v>3.78</v>
      </c>
      <c r="G26" s="59" t="n">
        <f aca="false">D26*F26</f>
        <v>3.78</v>
      </c>
      <c r="H26" s="73"/>
    </row>
    <row r="27" customFormat="false" ht="30.1" hidden="false" customHeight="false" outlineLevel="0" collapsed="false">
      <c r="A27" s="75" t="n">
        <v>22</v>
      </c>
      <c r="B27" s="76" t="s">
        <v>178</v>
      </c>
      <c r="C27" s="77" t="s">
        <v>147</v>
      </c>
      <c r="D27" s="78" t="n">
        <v>1</v>
      </c>
      <c r="E27" s="67" t="s">
        <v>179</v>
      </c>
      <c r="F27" s="58" t="n">
        <v>5</v>
      </c>
      <c r="G27" s="59" t="n">
        <f aca="false">D27*F27</f>
        <v>5</v>
      </c>
      <c r="H27" s="73"/>
    </row>
    <row r="28" customFormat="false" ht="16.5" hidden="false" customHeight="true" outlineLevel="0" collapsed="false">
      <c r="A28" s="75" t="n">
        <v>23</v>
      </c>
      <c r="B28" s="76" t="s">
        <v>180</v>
      </c>
      <c r="C28" s="84" t="s">
        <v>181</v>
      </c>
      <c r="D28" s="78" t="n">
        <v>1</v>
      </c>
      <c r="E28" s="67" t="s">
        <v>182</v>
      </c>
      <c r="F28" s="58" t="n">
        <v>34.7</v>
      </c>
      <c r="G28" s="59" t="n">
        <f aca="false">D28*F28</f>
        <v>34.7</v>
      </c>
      <c r="H28" s="73"/>
    </row>
    <row r="29" customFormat="false" ht="29.25" hidden="false" customHeight="true" outlineLevel="0" collapsed="false">
      <c r="A29" s="75" t="n">
        <v>24</v>
      </c>
      <c r="B29" s="76" t="s">
        <v>183</v>
      </c>
      <c r="C29" s="77" t="s">
        <v>184</v>
      </c>
      <c r="D29" s="78" t="n">
        <v>2</v>
      </c>
      <c r="E29" s="67" t="s">
        <v>185</v>
      </c>
      <c r="F29" s="58" t="n">
        <v>8.9</v>
      </c>
      <c r="G29" s="59" t="n">
        <f aca="false">D29*F29</f>
        <v>17.8</v>
      </c>
      <c r="H29" s="73"/>
    </row>
    <row r="30" customFormat="false" ht="44.55" hidden="false" customHeight="false" outlineLevel="0" collapsed="false">
      <c r="A30" s="75" t="n">
        <v>25</v>
      </c>
      <c r="B30" s="76" t="s">
        <v>186</v>
      </c>
      <c r="C30" s="77" t="s">
        <v>147</v>
      </c>
      <c r="D30" s="78" t="n">
        <v>4</v>
      </c>
      <c r="E30" s="67" t="s">
        <v>187</v>
      </c>
      <c r="F30" s="58" t="n">
        <v>8.5</v>
      </c>
      <c r="G30" s="59" t="n">
        <f aca="false">D30*F30</f>
        <v>34</v>
      </c>
      <c r="H30" s="73"/>
    </row>
    <row r="31" customFormat="false" ht="15.75" hidden="false" customHeight="true" outlineLevel="0" collapsed="false">
      <c r="A31" s="85" t="s">
        <v>188</v>
      </c>
      <c r="B31" s="85"/>
      <c r="C31" s="85"/>
      <c r="D31" s="85"/>
      <c r="E31" s="85"/>
      <c r="F31" s="85"/>
      <c r="G31" s="86" t="n">
        <f aca="false">SUM(G6:G30)</f>
        <v>415.63</v>
      </c>
      <c r="H31" s="73"/>
    </row>
    <row r="32" customFormat="false" ht="16.5" hidden="false" customHeight="false" outlineLevel="0" collapsed="false">
      <c r="A32" s="74"/>
      <c r="B32" s="87"/>
      <c r="C32" s="87"/>
      <c r="D32" s="87"/>
      <c r="E32" s="87"/>
      <c r="F32" s="88"/>
      <c r="G32" s="89"/>
      <c r="H32" s="73"/>
    </row>
    <row r="33" customFormat="false" ht="17.35" hidden="false" customHeight="false" outlineLevel="0" collapsed="false">
      <c r="A33" s="74"/>
      <c r="B33" s="87"/>
      <c r="C33" s="87"/>
      <c r="D33" s="87"/>
      <c r="E33" s="87"/>
      <c r="F33" s="88"/>
      <c r="G33" s="89"/>
      <c r="H33" s="73"/>
    </row>
    <row r="34" customFormat="false" ht="16.5" hidden="false" customHeight="false" outlineLevel="0" collapsed="false">
      <c r="A34" s="65"/>
      <c r="B34" s="65"/>
      <c r="C34" s="65"/>
      <c r="D34" s="65"/>
      <c r="E34" s="65"/>
      <c r="F34" s="65"/>
      <c r="G34" s="65"/>
      <c r="H34" s="73"/>
    </row>
    <row r="35" customFormat="false" ht="15.75" hidden="false" customHeight="true" outlineLevel="0" collapsed="false">
      <c r="A35" s="72" t="s">
        <v>189</v>
      </c>
      <c r="B35" s="72"/>
      <c r="C35" s="72"/>
      <c r="D35" s="72"/>
      <c r="E35" s="72"/>
      <c r="F35" s="72"/>
      <c r="G35" s="72"/>
      <c r="H35" s="72"/>
    </row>
    <row r="36" customFormat="false" ht="16.5" hidden="false" customHeight="false" outlineLevel="0" collapsed="false">
      <c r="A36" s="65"/>
      <c r="B36" s="65"/>
      <c r="C36" s="65"/>
      <c r="D36" s="65"/>
      <c r="E36" s="65"/>
      <c r="F36" s="65"/>
      <c r="G36" s="65"/>
      <c r="H36" s="73"/>
    </row>
    <row r="37" customFormat="false" ht="44.55" hidden="false" customHeight="false" outlineLevel="0" collapsed="false">
      <c r="A37" s="53" t="s">
        <v>89</v>
      </c>
      <c r="B37" s="53" t="s">
        <v>123</v>
      </c>
      <c r="C37" s="53" t="s">
        <v>124</v>
      </c>
      <c r="D37" s="53" t="s">
        <v>190</v>
      </c>
      <c r="E37" s="53" t="s">
        <v>126</v>
      </c>
      <c r="F37" s="53" t="s">
        <v>127</v>
      </c>
      <c r="G37" s="53" t="s">
        <v>191</v>
      </c>
      <c r="H37" s="90" t="s">
        <v>192</v>
      </c>
    </row>
    <row r="38" customFormat="false" ht="16.5" hidden="false" customHeight="false" outlineLevel="0" collapsed="false">
      <c r="A38" s="75" t="n">
        <v>1</v>
      </c>
      <c r="B38" s="91" t="s">
        <v>193</v>
      </c>
      <c r="C38" s="77" t="s">
        <v>140</v>
      </c>
      <c r="D38" s="77" t="n">
        <v>1</v>
      </c>
      <c r="E38" s="67" t="s">
        <v>194</v>
      </c>
      <c r="F38" s="58" t="n">
        <v>6.39</v>
      </c>
      <c r="G38" s="58" t="n">
        <f aca="false">D38*F38</f>
        <v>6.39</v>
      </c>
      <c r="H38" s="59" t="n">
        <f aca="false">G38/12</f>
        <v>0.53</v>
      </c>
    </row>
    <row r="39" customFormat="false" ht="17.35" hidden="false" customHeight="false" outlineLevel="0" collapsed="false">
      <c r="A39" s="75" t="n">
        <v>2</v>
      </c>
      <c r="B39" s="92" t="s">
        <v>195</v>
      </c>
      <c r="C39" s="55" t="s">
        <v>140</v>
      </c>
      <c r="D39" s="55" t="n">
        <v>1</v>
      </c>
      <c r="E39" s="67" t="s">
        <v>196</v>
      </c>
      <c r="F39" s="93" t="n">
        <v>4</v>
      </c>
      <c r="G39" s="58" t="n">
        <f aca="false">D39*F39</f>
        <v>4</v>
      </c>
      <c r="H39" s="59" t="n">
        <f aca="false">G39/12</f>
        <v>0.33</v>
      </c>
    </row>
    <row r="40" customFormat="false" ht="16.5" hidden="false" customHeight="false" outlineLevel="0" collapsed="false">
      <c r="A40" s="75" t="n">
        <v>3</v>
      </c>
      <c r="B40" s="92" t="s">
        <v>197</v>
      </c>
      <c r="C40" s="55" t="s">
        <v>140</v>
      </c>
      <c r="D40" s="55" t="n">
        <v>2</v>
      </c>
      <c r="E40" s="67" t="s">
        <v>196</v>
      </c>
      <c r="F40" s="93" t="n">
        <v>4.22</v>
      </c>
      <c r="G40" s="58" t="n">
        <f aca="false">D40*F40</f>
        <v>8.44</v>
      </c>
      <c r="H40" s="59" t="n">
        <f aca="false">G40/12</f>
        <v>0.7</v>
      </c>
    </row>
    <row r="41" customFormat="false" ht="15.65" hidden="false" customHeight="false" outlineLevel="0" collapsed="false">
      <c r="A41" s="75" t="n">
        <v>4</v>
      </c>
      <c r="B41" s="92" t="s">
        <v>198</v>
      </c>
      <c r="C41" s="55" t="s">
        <v>140</v>
      </c>
      <c r="D41" s="55" t="n">
        <v>1</v>
      </c>
      <c r="E41" s="67" t="s">
        <v>194</v>
      </c>
      <c r="F41" s="93" t="n">
        <v>5.9</v>
      </c>
      <c r="G41" s="58" t="n">
        <f aca="false">D41*F41</f>
        <v>5.9</v>
      </c>
      <c r="H41" s="59" t="n">
        <f aca="false">G41/12</f>
        <v>0.49</v>
      </c>
    </row>
    <row r="42" customFormat="false" ht="15.65" hidden="false" customHeight="false" outlineLevel="0" collapsed="false">
      <c r="A42" s="75" t="n">
        <v>5</v>
      </c>
      <c r="B42" s="92" t="s">
        <v>199</v>
      </c>
      <c r="C42" s="55" t="s">
        <v>140</v>
      </c>
      <c r="D42" s="55" t="n">
        <v>1</v>
      </c>
      <c r="E42" s="67" t="s">
        <v>196</v>
      </c>
      <c r="F42" s="93" t="n">
        <v>7.93</v>
      </c>
      <c r="G42" s="58" t="n">
        <f aca="false">D42*F42</f>
        <v>7.93</v>
      </c>
      <c r="H42" s="59" t="n">
        <f aca="false">G42/12</f>
        <v>0.66</v>
      </c>
    </row>
    <row r="43" customFormat="false" ht="15.65" hidden="false" customHeight="false" outlineLevel="0" collapsed="false">
      <c r="A43" s="75" t="n">
        <v>6</v>
      </c>
      <c r="B43" s="92" t="s">
        <v>200</v>
      </c>
      <c r="C43" s="55" t="s">
        <v>140</v>
      </c>
      <c r="D43" s="55" t="n">
        <v>1</v>
      </c>
      <c r="E43" s="67" t="s">
        <v>196</v>
      </c>
      <c r="F43" s="93" t="n">
        <v>7.44</v>
      </c>
      <c r="G43" s="58" t="n">
        <f aca="false">D43*F43</f>
        <v>7.44</v>
      </c>
      <c r="H43" s="59" t="n">
        <f aca="false">G43/12</f>
        <v>0.62</v>
      </c>
    </row>
    <row r="44" customFormat="false" ht="15.65" hidden="false" customHeight="false" outlineLevel="0" collapsed="false">
      <c r="A44" s="75" t="n">
        <v>7</v>
      </c>
      <c r="B44" s="92" t="s">
        <v>201</v>
      </c>
      <c r="C44" s="55" t="s">
        <v>140</v>
      </c>
      <c r="D44" s="55" t="n">
        <v>1</v>
      </c>
      <c r="E44" s="67" t="s">
        <v>196</v>
      </c>
      <c r="F44" s="93" t="n">
        <v>12</v>
      </c>
      <c r="G44" s="58" t="n">
        <f aca="false">D44*F44</f>
        <v>12</v>
      </c>
      <c r="H44" s="59" t="n">
        <f aca="false">G44/12</f>
        <v>1</v>
      </c>
      <c r="I44" s="71" t="s">
        <v>202</v>
      </c>
    </row>
    <row r="45" customFormat="false" ht="15.65" hidden="false" customHeight="false" outlineLevel="0" collapsed="false">
      <c r="A45" s="75" t="n">
        <v>8</v>
      </c>
      <c r="B45" s="92" t="s">
        <v>203</v>
      </c>
      <c r="C45" s="55" t="s">
        <v>140</v>
      </c>
      <c r="D45" s="55" t="n">
        <v>1</v>
      </c>
      <c r="E45" s="67" t="s">
        <v>196</v>
      </c>
      <c r="F45" s="93" t="n">
        <v>16.2</v>
      </c>
      <c r="G45" s="58" t="n">
        <f aca="false">D45*F45</f>
        <v>16.2</v>
      </c>
      <c r="H45" s="59" t="n">
        <f aca="false">G45/12</f>
        <v>1.35</v>
      </c>
    </row>
    <row r="46" customFormat="false" ht="15.65" hidden="false" customHeight="false" outlineLevel="0" collapsed="false">
      <c r="A46" s="75" t="n">
        <v>9</v>
      </c>
      <c r="B46" s="92" t="s">
        <v>204</v>
      </c>
      <c r="C46" s="55" t="s">
        <v>205</v>
      </c>
      <c r="D46" s="55" t="n">
        <v>1</v>
      </c>
      <c r="E46" s="67" t="s">
        <v>167</v>
      </c>
      <c r="F46" s="93" t="n">
        <v>49.89</v>
      </c>
      <c r="G46" s="58" t="n">
        <f aca="false">D46*F46</f>
        <v>49.89</v>
      </c>
      <c r="H46" s="59" t="n">
        <f aca="false">G46/12</f>
        <v>4.16</v>
      </c>
    </row>
    <row r="47" customFormat="false" ht="30.1" hidden="false" customHeight="false" outlineLevel="0" collapsed="false">
      <c r="A47" s="75" t="n">
        <v>10</v>
      </c>
      <c r="B47" s="92" t="s">
        <v>206</v>
      </c>
      <c r="C47" s="55" t="s">
        <v>140</v>
      </c>
      <c r="D47" s="55" t="n">
        <v>1</v>
      </c>
      <c r="E47" s="67" t="s">
        <v>207</v>
      </c>
      <c r="F47" s="93" t="n">
        <v>91.53</v>
      </c>
      <c r="G47" s="58" t="n">
        <f aca="false">D47*F47</f>
        <v>91.53</v>
      </c>
      <c r="H47" s="59" t="n">
        <f aca="false">G47/12</f>
        <v>7.63</v>
      </c>
    </row>
    <row r="48" customFormat="false" ht="15.65" hidden="false" customHeight="false" outlineLevel="0" collapsed="false">
      <c r="A48" s="75" t="n">
        <v>11</v>
      </c>
      <c r="B48" s="92" t="s">
        <v>208</v>
      </c>
      <c r="C48" s="55" t="s">
        <v>140</v>
      </c>
      <c r="D48" s="55" t="n">
        <v>1</v>
      </c>
      <c r="E48" s="67" t="s">
        <v>209</v>
      </c>
      <c r="F48" s="93" t="n">
        <v>8</v>
      </c>
      <c r="G48" s="58" t="n">
        <f aca="false">D48*F48</f>
        <v>8</v>
      </c>
      <c r="H48" s="59" t="n">
        <f aca="false">G48/12</f>
        <v>0.67</v>
      </c>
    </row>
    <row r="49" customFormat="false" ht="15.65" hidden="false" customHeight="false" outlineLevel="0" collapsed="false">
      <c r="A49" s="75" t="n">
        <v>12</v>
      </c>
      <c r="B49" s="92" t="s">
        <v>210</v>
      </c>
      <c r="C49" s="55" t="s">
        <v>140</v>
      </c>
      <c r="D49" s="55" t="n">
        <v>1</v>
      </c>
      <c r="E49" s="67" t="s">
        <v>196</v>
      </c>
      <c r="F49" s="93" t="n">
        <v>10</v>
      </c>
      <c r="G49" s="58" t="n">
        <f aca="false">D49*F49</f>
        <v>10</v>
      </c>
      <c r="H49" s="59" t="n">
        <f aca="false">G49/12</f>
        <v>0.83</v>
      </c>
    </row>
    <row r="50" customFormat="false" ht="15.65" hidden="false" customHeight="false" outlineLevel="0" collapsed="false">
      <c r="A50" s="75" t="n">
        <v>13</v>
      </c>
      <c r="B50" s="92" t="s">
        <v>211</v>
      </c>
      <c r="C50" s="55" t="s">
        <v>140</v>
      </c>
      <c r="D50" s="55" t="n">
        <v>2</v>
      </c>
      <c r="E50" s="67" t="s">
        <v>212</v>
      </c>
      <c r="F50" s="93" t="n">
        <v>11.49</v>
      </c>
      <c r="G50" s="58" t="n">
        <f aca="false">D50*F50</f>
        <v>22.98</v>
      </c>
      <c r="H50" s="59" t="n">
        <f aca="false">G50/12</f>
        <v>1.92</v>
      </c>
    </row>
    <row r="51" customFormat="false" ht="13.5" hidden="false" customHeight="true" outlineLevel="0" collapsed="false">
      <c r="A51" s="85" t="s">
        <v>213</v>
      </c>
      <c r="B51" s="85"/>
      <c r="C51" s="85"/>
      <c r="D51" s="85"/>
      <c r="E51" s="85"/>
      <c r="F51" s="85"/>
      <c r="G51" s="85"/>
      <c r="H51" s="86" t="n">
        <f aca="false">SUM(H38:H50)</f>
        <v>20.89</v>
      </c>
    </row>
    <row r="52" customFormat="false" ht="41.25" hidden="false" customHeight="true" outlineLevel="0" collapsed="false">
      <c r="A52" s="74"/>
      <c r="B52" s="87"/>
      <c r="C52" s="87"/>
      <c r="D52" s="87"/>
      <c r="E52" s="87"/>
      <c r="F52" s="88"/>
      <c r="G52" s="89"/>
      <c r="H52" s="89"/>
    </row>
    <row r="53" customFormat="false" ht="28.5" hidden="false" customHeight="true" outlineLevel="0" collapsed="false">
      <c r="A53" s="74"/>
      <c r="B53" s="60" t="s">
        <v>214</v>
      </c>
      <c r="C53" s="60"/>
      <c r="D53" s="60"/>
      <c r="E53" s="60" t="s">
        <v>215</v>
      </c>
      <c r="F53" s="88"/>
      <c r="G53" s="89"/>
      <c r="H53" s="89"/>
    </row>
    <row r="54" customFormat="false" ht="28.5" hidden="false" customHeight="true" outlineLevel="0" collapsed="false">
      <c r="A54" s="63"/>
      <c r="B54" s="94" t="s">
        <v>216</v>
      </c>
      <c r="C54" s="94"/>
      <c r="D54" s="94"/>
      <c r="E54" s="95" t="n">
        <f aca="false">G31</f>
        <v>415.63</v>
      </c>
      <c r="F54" s="65"/>
      <c r="G54" s="65"/>
      <c r="H54" s="73"/>
    </row>
    <row r="55" customFormat="false" ht="24.75" hidden="false" customHeight="true" outlineLevel="0" collapsed="false">
      <c r="A55" s="63"/>
      <c r="B55" s="94" t="s">
        <v>217</v>
      </c>
      <c r="C55" s="94"/>
      <c r="D55" s="94"/>
      <c r="E55" s="59" t="n">
        <f aca="false">H51</f>
        <v>20.89</v>
      </c>
      <c r="F55" s="63"/>
      <c r="G55" s="65"/>
      <c r="H55" s="73"/>
    </row>
    <row r="56" customFormat="false" ht="23.25" hidden="false" customHeight="true" outlineLevel="0" collapsed="false">
      <c r="A56" s="63"/>
      <c r="B56" s="96" t="s">
        <v>218</v>
      </c>
      <c r="C56" s="96"/>
      <c r="D56" s="96"/>
      <c r="E56" s="59" t="n">
        <f aca="false">SUM(E54:E55)</f>
        <v>436.52</v>
      </c>
      <c r="F56" s="63"/>
      <c r="G56" s="65"/>
      <c r="H56" s="73"/>
    </row>
    <row r="57" customFormat="false" ht="13.5" hidden="false" customHeight="true" outlineLevel="0" collapsed="false">
      <c r="G57" s="97"/>
      <c r="H57" s="82"/>
    </row>
    <row r="58" customFormat="false" ht="15" hidden="false" customHeight="false" outlineLevel="0" collapsed="false">
      <c r="G58" s="97"/>
      <c r="H58" s="98"/>
    </row>
    <row r="59" customFormat="false" ht="15" hidden="false" customHeight="false" outlineLevel="0" collapsed="false">
      <c r="A59" s="99"/>
      <c r="B59" s="100"/>
      <c r="C59" s="97"/>
      <c r="D59" s="101"/>
      <c r="E59" s="101"/>
      <c r="F59" s="97"/>
      <c r="G59" s="97"/>
      <c r="H59" s="98"/>
    </row>
  </sheetData>
  <mergeCells count="9">
    <mergeCell ref="A1:G1"/>
    <mergeCell ref="A3:G3"/>
    <mergeCell ref="A31:F31"/>
    <mergeCell ref="A35:H35"/>
    <mergeCell ref="A51:G51"/>
    <mergeCell ref="B53:D53"/>
    <mergeCell ref="B54:D54"/>
    <mergeCell ref="B55:D55"/>
    <mergeCell ref="B56:D56"/>
  </mergeCells>
  <printOptions headings="true" gridLines="false" gridLinesSet="true" horizontalCentered="true" verticalCentered="false"/>
  <pageMargins left="0.39375" right="0.39375" top="0.7875" bottom="0.7875" header="0.511811023622047" footer="0.511811023622047"/>
  <pageSetup paperSize="9" scale="63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31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8"/>
  <sheetViews>
    <sheetView showFormulas="false" showGridLines="false" showRowColHeaders="true" showZeros="true" rightToLeft="false" tabSelected="false" showOutlineSymbols="true" defaultGridColor="true" view="pageBreakPreview" topLeftCell="B4" colorId="64" zoomScale="100" zoomScaleNormal="75" zoomScalePageLayoutView="100" workbookViewId="0">
      <selection pane="topLeft" activeCell="E14" activeCellId="0" sqref="E14"/>
    </sheetView>
  </sheetViews>
  <sheetFormatPr defaultColWidth="12.5703125" defaultRowHeight="12.75" zeroHeight="false" outlineLevelRow="0" outlineLevelCol="0"/>
  <cols>
    <col collapsed="false" customWidth="true" hidden="false" outlineLevel="0" max="1" min="1" style="50" width="10.85"/>
    <col collapsed="false" customWidth="true" hidden="false" outlineLevel="0" max="2" min="2" style="50" width="47"/>
    <col collapsed="false" customWidth="true" hidden="false" outlineLevel="0" max="3" min="3" style="50" width="15.71"/>
    <col collapsed="false" customWidth="true" hidden="false" outlineLevel="0" max="6" min="6" style="50" width="42.14"/>
  </cols>
  <sheetData>
    <row r="1" customFormat="false" ht="19.7" hidden="false" customHeight="false" outlineLevel="0" collapsed="false">
      <c r="A1" s="65"/>
      <c r="B1" s="65"/>
      <c r="C1" s="65"/>
      <c r="D1" s="65"/>
      <c r="E1" s="65"/>
      <c r="F1" s="102"/>
    </row>
    <row r="2" customFormat="false" ht="15.75" hidden="false" customHeight="true" outlineLevel="0" collapsed="false">
      <c r="A2" s="72" t="s">
        <v>219</v>
      </c>
      <c r="B2" s="72"/>
      <c r="C2" s="72"/>
      <c r="D2" s="72"/>
      <c r="E2" s="72"/>
      <c r="F2" s="72"/>
    </row>
    <row r="3" customFormat="false" ht="59" hidden="false" customHeight="false" outlineLevel="0" collapsed="false">
      <c r="A3" s="65"/>
      <c r="B3" s="65"/>
      <c r="C3" s="65"/>
      <c r="D3" s="65"/>
      <c r="E3" s="65"/>
      <c r="F3" s="102"/>
    </row>
    <row r="4" customFormat="false" ht="132.5" hidden="false" customHeight="true" outlineLevel="0" collapsed="false">
      <c r="A4" s="53" t="s">
        <v>89</v>
      </c>
      <c r="B4" s="53" t="s">
        <v>220</v>
      </c>
      <c r="C4" s="53" t="s">
        <v>221</v>
      </c>
      <c r="D4" s="53" t="s">
        <v>222</v>
      </c>
      <c r="E4" s="53" t="s">
        <v>223</v>
      </c>
      <c r="F4" s="54" t="s">
        <v>224</v>
      </c>
    </row>
    <row r="5" customFormat="false" ht="30.1" hidden="false" customHeight="false" outlineLevel="0" collapsed="false">
      <c r="A5" s="55" t="n">
        <v>1</v>
      </c>
      <c r="B5" s="56" t="s">
        <v>225</v>
      </c>
      <c r="C5" s="55" t="n">
        <v>1</v>
      </c>
      <c r="D5" s="58" t="n">
        <v>146.7</v>
      </c>
      <c r="E5" s="58" t="n">
        <f aca="false">C5*D5</f>
        <v>146.7</v>
      </c>
      <c r="F5" s="59" t="n">
        <f aca="false">E5*0.1/12</f>
        <v>1.22</v>
      </c>
    </row>
    <row r="6" customFormat="false" ht="30.1" hidden="false" customHeight="false" outlineLevel="0" collapsed="false">
      <c r="A6" s="55" t="n">
        <v>2</v>
      </c>
      <c r="B6" s="56" t="s">
        <v>226</v>
      </c>
      <c r="C6" s="55" t="n">
        <v>1</v>
      </c>
      <c r="D6" s="58" t="n">
        <v>150</v>
      </c>
      <c r="E6" s="58" t="n">
        <f aca="false">C6*D6</f>
        <v>150</v>
      </c>
      <c r="F6" s="59" t="n">
        <f aca="false">E6*0.1/12</f>
        <v>1.25</v>
      </c>
    </row>
    <row r="7" customFormat="false" ht="27" hidden="false" customHeight="true" outlineLevel="0" collapsed="false">
      <c r="A7" s="85" t="s">
        <v>227</v>
      </c>
      <c r="B7" s="85"/>
      <c r="C7" s="85"/>
      <c r="D7" s="85"/>
      <c r="E7" s="85"/>
      <c r="F7" s="86" t="n">
        <f aca="false">SUM(F5:F6)</f>
        <v>2.47</v>
      </c>
    </row>
    <row r="8" customFormat="false" ht="16.5" hidden="false" customHeight="false" outlineLevel="0" collapsed="false">
      <c r="A8" s="65"/>
      <c r="B8" s="65"/>
      <c r="C8" s="65"/>
      <c r="D8" s="65"/>
      <c r="E8" s="65"/>
      <c r="F8" s="102"/>
    </row>
    <row r="9" customFormat="false" ht="16.5" hidden="false" customHeight="false" outlineLevel="0" collapsed="false">
      <c r="A9" s="103"/>
      <c r="B9" s="103"/>
      <c r="C9" s="103"/>
      <c r="D9" s="103"/>
      <c r="E9" s="103"/>
      <c r="F9" s="103"/>
    </row>
    <row r="10" customFormat="false" ht="14.25" hidden="false" customHeight="false" outlineLevel="0" collapsed="false">
      <c r="A10" s="104"/>
      <c r="B10" s="104"/>
      <c r="C10" s="104"/>
      <c r="D10" s="104"/>
      <c r="E10" s="104"/>
      <c r="F10" s="104"/>
    </row>
    <row r="11" customFormat="false" ht="15" hidden="false" customHeight="false" outlineLevel="0" collapsed="false">
      <c r="A11" s="104"/>
      <c r="B11" s="104"/>
      <c r="C11" s="104"/>
      <c r="D11" s="105"/>
      <c r="E11" s="104"/>
      <c r="F11" s="104"/>
    </row>
    <row r="12" customFormat="false" ht="14.25" hidden="false" customHeight="false" outlineLevel="0" collapsed="false">
      <c r="A12" s="104"/>
      <c r="B12" s="104"/>
      <c r="C12" s="104"/>
      <c r="D12" s="104"/>
      <c r="E12" s="104"/>
      <c r="F12" s="104"/>
    </row>
    <row r="13" customFormat="false" ht="14.25" hidden="false" customHeight="false" outlineLevel="0" collapsed="false">
      <c r="A13" s="104"/>
      <c r="B13" s="104"/>
      <c r="C13" s="104"/>
      <c r="D13" s="104"/>
      <c r="E13" s="104"/>
      <c r="F13" s="104"/>
    </row>
    <row r="14" customFormat="false" ht="14.25" hidden="false" customHeight="false" outlineLevel="0" collapsed="false">
      <c r="A14" s="106"/>
      <c r="B14" s="106"/>
      <c r="C14" s="106"/>
      <c r="D14" s="106"/>
      <c r="E14" s="106"/>
      <c r="F14" s="106"/>
    </row>
    <row r="15" customFormat="false" ht="14.25" hidden="false" customHeight="false" outlineLevel="0" collapsed="false">
      <c r="A15" s="106"/>
      <c r="B15" s="106"/>
      <c r="C15" s="106"/>
      <c r="D15" s="106"/>
      <c r="E15" s="106"/>
      <c r="F15" s="106"/>
    </row>
    <row r="16" customFormat="false" ht="14.25" hidden="false" customHeight="false" outlineLevel="0" collapsed="false">
      <c r="A16" s="106"/>
      <c r="B16" s="106"/>
      <c r="C16" s="106"/>
      <c r="D16" s="106"/>
      <c r="E16" s="106"/>
      <c r="F16" s="106"/>
    </row>
    <row r="17" customFormat="false" ht="14.25" hidden="false" customHeight="false" outlineLevel="0" collapsed="false">
      <c r="A17" s="106"/>
      <c r="B17" s="106"/>
      <c r="C17" s="106"/>
      <c r="D17" s="106"/>
      <c r="E17" s="106"/>
      <c r="F17" s="106"/>
    </row>
    <row r="18" customFormat="false" ht="14.25" hidden="false" customHeight="false" outlineLevel="0" collapsed="false">
      <c r="A18" s="106"/>
      <c r="B18" s="106"/>
      <c r="C18" s="106"/>
      <c r="D18" s="106"/>
      <c r="E18" s="106"/>
      <c r="F18" s="106"/>
    </row>
  </sheetData>
  <mergeCells count="2">
    <mergeCell ref="A2:F2"/>
    <mergeCell ref="A7:E7"/>
  </mergeCells>
  <printOptions headings="true" gridLines="false" gridLinesSet="true" horizontalCentered="true" verticalCentered="false"/>
  <pageMargins left="0.39375" right="0.39375" top="0.954166666666667" bottom="0.954166666666667" header="0.39375" footer="0.39375"/>
  <pageSetup paperSize="9" scale="9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3" colorId="64" zoomScale="100" zoomScaleNormal="75" zoomScalePageLayoutView="100" workbookViewId="0">
      <selection pane="topLeft" activeCell="F12" activeCellId="0" sqref="F12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07" width="8.86"/>
    <col collapsed="false" customWidth="true" hidden="false" outlineLevel="0" max="3" min="3" style="107" width="52.57"/>
    <col collapsed="false" customWidth="true" hidden="false" outlineLevel="0" max="4" min="4" style="107" width="17.86"/>
    <col collapsed="false" customWidth="true" hidden="false" outlineLevel="0" max="5" min="5" style="107" width="17.15"/>
    <col collapsed="false" customWidth="true" hidden="false" outlineLevel="0" max="6" min="6" style="107" width="20.97"/>
    <col collapsed="false" customWidth="true" hidden="false" outlineLevel="0" max="7" min="7" style="107" width="4"/>
    <col collapsed="false" customWidth="false" hidden="false" outlineLevel="0" max="10" min="8" style="1" width="9.14"/>
    <col collapsed="false" customWidth="true" hidden="false" outlineLevel="0" max="11" min="11" style="1" width="32.15"/>
    <col collapsed="false" customWidth="false" hidden="false" outlineLevel="0" max="1015" min="12" style="1" width="9.14"/>
    <col collapsed="false" customWidth="true" hidden="false" outlineLevel="0" max="1024" min="1016" style="50" width="11.57"/>
  </cols>
  <sheetData>
    <row r="1" customFormat="false" ht="19.7" hidden="false" customHeight="false" outlineLevel="0" collapsed="false">
      <c r="B1" s="108" t="s">
        <v>228</v>
      </c>
      <c r="C1" s="108"/>
      <c r="D1" s="108"/>
      <c r="E1" s="108"/>
      <c r="F1" s="108"/>
    </row>
    <row r="2" customFormat="false" ht="19.7" hidden="false" customHeight="false" outlineLevel="0" collapsed="false">
      <c r="B2" s="109" t="s">
        <v>229</v>
      </c>
      <c r="C2" s="109"/>
      <c r="D2" s="109"/>
      <c r="E2" s="110" t="s">
        <v>230</v>
      </c>
      <c r="F2" s="111"/>
    </row>
    <row r="3" s="2" customFormat="true" ht="59" hidden="false" customHeight="false" outlineLevel="0" collapsed="false">
      <c r="B3" s="112" t="s">
        <v>231</v>
      </c>
      <c r="C3" s="112"/>
      <c r="D3" s="112"/>
      <c r="E3" s="112"/>
      <c r="F3" s="112"/>
      <c r="G3" s="113"/>
    </row>
    <row r="4" customFormat="false" ht="15.75" hidden="false" customHeight="true" outlineLevel="0" collapsed="false">
      <c r="A4" s="2"/>
      <c r="B4" s="114" t="s">
        <v>232</v>
      </c>
      <c r="C4" s="114"/>
      <c r="D4" s="114"/>
      <c r="E4" s="114"/>
      <c r="F4" s="114"/>
    </row>
    <row r="5" customFormat="false" ht="15.75" hidden="false" customHeight="true" outlineLevel="0" collapsed="false">
      <c r="A5" s="2"/>
      <c r="B5" s="115" t="s">
        <v>233</v>
      </c>
      <c r="C5" s="115"/>
      <c r="D5" s="116" t="s">
        <v>234</v>
      </c>
      <c r="E5" s="116"/>
      <c r="F5" s="116"/>
    </row>
    <row r="6" customFormat="false" ht="15.75" hidden="false" customHeight="true" outlineLevel="0" collapsed="false">
      <c r="A6" s="2"/>
      <c r="B6" s="20" t="s">
        <v>235</v>
      </c>
      <c r="C6" s="20"/>
      <c r="D6" s="117"/>
      <c r="E6" s="117"/>
      <c r="F6" s="118"/>
    </row>
    <row r="7" s="2" customFormat="true" ht="15.75" hidden="false" customHeight="true" outlineLevel="0" collapsed="false">
      <c r="B7" s="119" t="s">
        <v>236</v>
      </c>
      <c r="C7" s="119"/>
      <c r="D7" s="119"/>
      <c r="E7" s="119"/>
      <c r="F7" s="119"/>
      <c r="G7" s="113"/>
    </row>
    <row r="8" s="2" customFormat="true" ht="18" hidden="false" customHeight="true" outlineLevel="0" collapsed="false">
      <c r="B8" s="120" t="s">
        <v>4</v>
      </c>
      <c r="C8" s="115" t="s">
        <v>237</v>
      </c>
      <c r="D8" s="115"/>
      <c r="E8" s="115"/>
      <c r="F8" s="121"/>
      <c r="G8" s="113"/>
    </row>
    <row r="9" customFormat="false" ht="15.75" hidden="false" customHeight="true" outlineLevel="0" collapsed="false">
      <c r="A9" s="2"/>
      <c r="B9" s="8" t="s">
        <v>6</v>
      </c>
      <c r="C9" s="122" t="s">
        <v>238</v>
      </c>
      <c r="D9" s="45" t="s">
        <v>239</v>
      </c>
      <c r="E9" s="45"/>
      <c r="F9" s="45"/>
    </row>
    <row r="10" customFormat="false" ht="18.75" hidden="false" customHeight="true" outlineLevel="0" collapsed="false">
      <c r="A10" s="2"/>
      <c r="B10" s="120" t="s">
        <v>8</v>
      </c>
      <c r="C10" s="115" t="s">
        <v>240</v>
      </c>
      <c r="D10" s="115"/>
      <c r="E10" s="115"/>
      <c r="F10" s="121" t="s">
        <v>241</v>
      </c>
    </row>
    <row r="11" customFormat="false" ht="15.75" hidden="false" customHeight="true" outlineLevel="0" collapsed="false">
      <c r="A11" s="2"/>
      <c r="B11" s="8" t="s">
        <v>10</v>
      </c>
      <c r="C11" s="123" t="s">
        <v>242</v>
      </c>
      <c r="D11" s="123"/>
      <c r="E11" s="123"/>
      <c r="F11" s="21" t="n">
        <v>24</v>
      </c>
    </row>
    <row r="12" customFormat="false" ht="15.75" hidden="false" customHeight="true" outlineLevel="0" collapsed="false">
      <c r="A12" s="2"/>
      <c r="B12" s="8" t="s">
        <v>12</v>
      </c>
      <c r="C12" s="124" t="s">
        <v>243</v>
      </c>
      <c r="D12" s="124"/>
      <c r="E12" s="124"/>
      <c r="F12" s="125" t="n">
        <v>12</v>
      </c>
    </row>
    <row r="13" customFormat="false" ht="59" hidden="false" customHeight="false" outlineLevel="0" collapsed="false">
      <c r="A13" s="2"/>
      <c r="B13" s="8" t="s">
        <v>14</v>
      </c>
      <c r="C13" s="123" t="s">
        <v>244</v>
      </c>
      <c r="D13" s="123"/>
      <c r="E13" s="123"/>
      <c r="F13" s="126" t="n">
        <f aca="false">'Levantamento preço global'!C7</f>
        <v>1</v>
      </c>
    </row>
    <row r="14" s="127" customFormat="true" ht="15" hidden="false" customHeight="true" outlineLevel="0" collapsed="false">
      <c r="B14" s="128" t="s">
        <v>245</v>
      </c>
      <c r="C14" s="129"/>
      <c r="D14" s="129"/>
      <c r="E14" s="129"/>
      <c r="F14" s="129"/>
      <c r="G14" s="130"/>
    </row>
    <row r="15" s="2" customFormat="true" ht="25.85" hidden="false" customHeight="true" outlineLevel="0" collapsed="false">
      <c r="B15" s="120" t="n">
        <v>1</v>
      </c>
      <c r="C15" s="115" t="s">
        <v>246</v>
      </c>
      <c r="D15" s="115"/>
      <c r="E15" s="116" t="s">
        <v>247</v>
      </c>
      <c r="F15" s="116"/>
      <c r="G15" s="113"/>
    </row>
    <row r="16" s="2" customFormat="true" ht="30.1" hidden="false" customHeight="false" outlineLevel="0" collapsed="false">
      <c r="B16" s="120" t="n">
        <v>2</v>
      </c>
      <c r="C16" s="131" t="s">
        <v>248</v>
      </c>
      <c r="D16" s="21" t="s">
        <v>249</v>
      </c>
      <c r="E16" s="21"/>
      <c r="F16" s="21"/>
      <c r="G16" s="113"/>
    </row>
    <row r="17" s="2" customFormat="true" ht="15" hidden="false" customHeight="true" outlineLevel="0" collapsed="false">
      <c r="B17" s="120" t="n">
        <v>3</v>
      </c>
      <c r="C17" s="132" t="s">
        <v>250</v>
      </c>
      <c r="D17" s="116" t="s">
        <v>251</v>
      </c>
      <c r="E17" s="116"/>
      <c r="F17" s="116"/>
      <c r="G17" s="113"/>
    </row>
    <row r="18" customFormat="false" ht="15" hidden="false" customHeight="true" outlineLevel="0" collapsed="false">
      <c r="A18" s="2"/>
      <c r="B18" s="120" t="n">
        <v>4</v>
      </c>
      <c r="C18" s="20" t="s">
        <v>252</v>
      </c>
      <c r="D18" s="20"/>
      <c r="E18" s="20"/>
      <c r="F18" s="133" t="n">
        <v>45292</v>
      </c>
    </row>
    <row r="19" customFormat="false" ht="20.25" hidden="false" customHeight="true" outlineLevel="0" collapsed="false">
      <c r="B19" s="134" t="s">
        <v>253</v>
      </c>
      <c r="C19" s="134"/>
      <c r="D19" s="134"/>
      <c r="E19" s="134"/>
      <c r="F19" s="134"/>
    </row>
    <row r="20" s="1" customFormat="true" ht="30.1" hidden="false" customHeight="false" outlineLevel="0" collapsed="false">
      <c r="B20" s="5" t="s">
        <v>1</v>
      </c>
      <c r="E20" s="6"/>
      <c r="F20" s="6"/>
      <c r="G20" s="107"/>
    </row>
    <row r="21" customFormat="false" ht="16.5" hidden="false" customHeight="true" outlineLevel="0" collapsed="false">
      <c r="B21" s="8" t="n">
        <v>1</v>
      </c>
      <c r="C21" s="9" t="s">
        <v>2</v>
      </c>
      <c r="D21" s="9"/>
      <c r="E21" s="9"/>
      <c r="F21" s="10" t="s">
        <v>254</v>
      </c>
    </row>
    <row r="22" customFormat="false" ht="16.5" hidden="false" customHeight="true" outlineLevel="0" collapsed="false">
      <c r="B22" s="8" t="s">
        <v>4</v>
      </c>
      <c r="C22" s="16" t="s">
        <v>255</v>
      </c>
      <c r="D22" s="16"/>
      <c r="E22" s="16"/>
      <c r="F22" s="135" t="n">
        <f aca="false">1547.4/220*150</f>
        <v>1055.05</v>
      </c>
    </row>
    <row r="23" customFormat="false" ht="16.5" hidden="false" customHeight="true" outlineLevel="0" collapsed="false">
      <c r="B23" s="8" t="s">
        <v>6</v>
      </c>
      <c r="C23" s="16" t="s">
        <v>256</v>
      </c>
      <c r="D23" s="16"/>
      <c r="E23" s="16"/>
      <c r="F23" s="135" t="n">
        <v>0</v>
      </c>
    </row>
    <row r="24" customFormat="false" ht="15.75" hidden="false" customHeight="true" outlineLevel="0" collapsed="false">
      <c r="B24" s="136" t="s">
        <v>70</v>
      </c>
      <c r="C24" s="136"/>
      <c r="D24" s="136"/>
      <c r="E24" s="136"/>
      <c r="F24" s="137" t="n">
        <f aca="false">SUM(F22:F23)</f>
        <v>1055.05</v>
      </c>
    </row>
    <row r="25" s="1" customFormat="true" ht="16.5" hidden="false" customHeight="false" outlineLevel="0" collapsed="false">
      <c r="B25" s="5" t="s">
        <v>20</v>
      </c>
      <c r="E25" s="18"/>
      <c r="F25" s="18"/>
      <c r="G25" s="107"/>
    </row>
    <row r="26" customFormat="false" ht="16.5" hidden="false" customHeight="false" outlineLevel="0" collapsed="false">
      <c r="B26" s="5" t="s">
        <v>50</v>
      </c>
      <c r="C26" s="23"/>
      <c r="D26" s="24"/>
      <c r="E26" s="25"/>
      <c r="F26" s="25"/>
    </row>
    <row r="27" customFormat="false" ht="30.1" hidden="false" customHeight="false" outlineLevel="0" collapsed="false">
      <c r="B27" s="8" t="s">
        <v>51</v>
      </c>
      <c r="C27" s="26" t="s">
        <v>52</v>
      </c>
      <c r="D27" s="26"/>
      <c r="E27" s="10" t="s">
        <v>53</v>
      </c>
      <c r="F27" s="10" t="s">
        <v>254</v>
      </c>
    </row>
    <row r="28" customFormat="false" ht="16.5" hidden="false" customHeight="true" outlineLevel="0" collapsed="false">
      <c r="B28" s="8" t="s">
        <v>4</v>
      </c>
      <c r="C28" s="11" t="s">
        <v>55</v>
      </c>
      <c r="D28" s="11"/>
      <c r="E28" s="38" t="n">
        <v>8.33</v>
      </c>
      <c r="F28" s="27" t="n">
        <f aca="false">F24*E28/100</f>
        <v>87.89</v>
      </c>
    </row>
    <row r="29" customFormat="false" ht="16.5" hidden="false" customHeight="true" outlineLevel="0" collapsed="false">
      <c r="B29" s="10" t="s">
        <v>6</v>
      </c>
      <c r="C29" s="32" t="s">
        <v>57</v>
      </c>
      <c r="D29" s="32"/>
      <c r="E29" s="40" t="n">
        <v>2.78</v>
      </c>
      <c r="F29" s="33" t="n">
        <f aca="false">F24*E29/100</f>
        <v>29.33</v>
      </c>
    </row>
    <row r="30" customFormat="false" ht="44.55" hidden="false" customHeight="false" outlineLevel="0" collapsed="false">
      <c r="B30" s="26" t="s">
        <v>70</v>
      </c>
      <c r="C30" s="26"/>
      <c r="D30" s="26"/>
      <c r="E30" s="26"/>
      <c r="F30" s="138" t="n">
        <f aca="false">SUM(F28:F29)</f>
        <v>117.22</v>
      </c>
    </row>
    <row r="31" customFormat="false" ht="30" hidden="false" customHeight="true" outlineLevel="0" collapsed="false">
      <c r="B31" s="139" t="s">
        <v>257</v>
      </c>
      <c r="C31" s="139"/>
      <c r="D31" s="139"/>
      <c r="E31" s="139"/>
      <c r="F31" s="139"/>
    </row>
    <row r="32" customFormat="false" ht="31.5" hidden="false" customHeight="true" outlineLevel="0" collapsed="false">
      <c r="B32" s="8" t="s">
        <v>60</v>
      </c>
      <c r="C32" s="42" t="s">
        <v>61</v>
      </c>
      <c r="D32" s="42"/>
      <c r="E32" s="10" t="s">
        <v>53</v>
      </c>
      <c r="F32" s="10" t="s">
        <v>254</v>
      </c>
    </row>
    <row r="33" s="1" customFormat="true" ht="16.5" hidden="false" customHeight="true" outlineLevel="0" collapsed="false">
      <c r="B33" s="8" t="s">
        <v>4</v>
      </c>
      <c r="C33" s="11" t="s">
        <v>62</v>
      </c>
      <c r="D33" s="11"/>
      <c r="E33" s="38" t="n">
        <v>20</v>
      </c>
      <c r="F33" s="27" t="n">
        <f aca="false">(F24+F30)*E33/100</f>
        <v>234.45</v>
      </c>
      <c r="G33" s="107"/>
    </row>
    <row r="34" customFormat="false" ht="16.5" hidden="false" customHeight="true" outlineLevel="0" collapsed="false">
      <c r="B34" s="10" t="s">
        <v>6</v>
      </c>
      <c r="C34" s="32" t="s">
        <v>63</v>
      </c>
      <c r="D34" s="32"/>
      <c r="E34" s="40" t="n">
        <v>2.5</v>
      </c>
      <c r="F34" s="33" t="n">
        <f aca="false">(F24+F30)*E34/100</f>
        <v>29.31</v>
      </c>
    </row>
    <row r="35" customFormat="false" ht="16.5" hidden="false" customHeight="true" outlineLevel="0" collapsed="false">
      <c r="B35" s="10" t="s">
        <v>8</v>
      </c>
      <c r="C35" s="11" t="s">
        <v>64</v>
      </c>
      <c r="D35" s="11"/>
      <c r="E35" s="38" t="n">
        <v>3</v>
      </c>
      <c r="F35" s="27" t="n">
        <f aca="false">(F24+F30)*E35/100</f>
        <v>35.17</v>
      </c>
    </row>
    <row r="36" customFormat="false" ht="16.5" hidden="false" customHeight="true" outlineLevel="0" collapsed="false">
      <c r="B36" s="10" t="s">
        <v>10</v>
      </c>
      <c r="C36" s="32" t="s">
        <v>65</v>
      </c>
      <c r="D36" s="32"/>
      <c r="E36" s="40" t="n">
        <v>1.5</v>
      </c>
      <c r="F36" s="33" t="n">
        <f aca="false">(F24+F30)*E36/100</f>
        <v>17.58</v>
      </c>
    </row>
    <row r="37" customFormat="false" ht="16.5" hidden="false" customHeight="true" outlineLevel="0" collapsed="false">
      <c r="B37" s="10" t="s">
        <v>12</v>
      </c>
      <c r="C37" s="11" t="s">
        <v>66</v>
      </c>
      <c r="D37" s="11"/>
      <c r="E37" s="38" t="n">
        <v>1</v>
      </c>
      <c r="F37" s="27" t="n">
        <f aca="false">(F24+F30)*E37/100</f>
        <v>11.72</v>
      </c>
    </row>
    <row r="38" s="2" customFormat="true" ht="16.5" hidden="false" customHeight="true" outlineLevel="0" collapsed="false">
      <c r="B38" s="10" t="s">
        <v>14</v>
      </c>
      <c r="C38" s="32" t="s">
        <v>67</v>
      </c>
      <c r="D38" s="32"/>
      <c r="E38" s="40" t="n">
        <v>0.6</v>
      </c>
      <c r="F38" s="33" t="n">
        <f aca="false">(F24+F30)*E38/100</f>
        <v>7.03</v>
      </c>
      <c r="G38" s="113"/>
    </row>
    <row r="39" customFormat="false" ht="16.5" hidden="false" customHeight="true" outlineLevel="0" collapsed="false">
      <c r="A39" s="2"/>
      <c r="B39" s="10" t="s">
        <v>16</v>
      </c>
      <c r="C39" s="11" t="s">
        <v>68</v>
      </c>
      <c r="D39" s="11"/>
      <c r="E39" s="38" t="n">
        <v>0.2</v>
      </c>
      <c r="F39" s="27" t="n">
        <f aca="false">(F24+F30)*E39/100</f>
        <v>2.34</v>
      </c>
    </row>
    <row r="40" customFormat="false" ht="16.5" hidden="false" customHeight="true" outlineLevel="0" collapsed="false">
      <c r="A40" s="2"/>
      <c r="B40" s="10" t="s">
        <v>18</v>
      </c>
      <c r="C40" s="32" t="s">
        <v>69</v>
      </c>
      <c r="D40" s="32"/>
      <c r="E40" s="40" t="n">
        <v>8</v>
      </c>
      <c r="F40" s="33" t="n">
        <f aca="false">(F24+F30)*E40/100</f>
        <v>93.78</v>
      </c>
    </row>
    <row r="41" customFormat="false" ht="16.5" hidden="false" customHeight="false" outlineLevel="0" collapsed="false">
      <c r="A41" s="2"/>
      <c r="B41" s="26" t="s">
        <v>70</v>
      </c>
      <c r="C41" s="26"/>
      <c r="D41" s="26"/>
      <c r="E41" s="26"/>
      <c r="F41" s="137" t="n">
        <f aca="false">SUM(F33:F40)</f>
        <v>431.38</v>
      </c>
    </row>
    <row r="42" s="2" customFormat="true" ht="16.5" hidden="false" customHeight="false" outlineLevel="0" collapsed="false">
      <c r="B42" s="5" t="s">
        <v>21</v>
      </c>
      <c r="G42" s="113"/>
    </row>
    <row r="43" customFormat="false" ht="16.5" hidden="false" customHeight="true" outlineLevel="0" collapsed="false">
      <c r="A43" s="2"/>
      <c r="B43" s="8" t="s">
        <v>22</v>
      </c>
      <c r="C43" s="9" t="s">
        <v>23</v>
      </c>
      <c r="D43" s="9"/>
      <c r="E43" s="9"/>
      <c r="F43" s="10" t="s">
        <v>254</v>
      </c>
    </row>
    <row r="44" customFormat="false" ht="16.5" hidden="false" customHeight="true" outlineLevel="0" collapsed="false">
      <c r="B44" s="120" t="s">
        <v>4</v>
      </c>
      <c r="C44" s="16" t="s">
        <v>258</v>
      </c>
      <c r="D44" s="16"/>
      <c r="E44" s="16"/>
      <c r="F44" s="27" t="n">
        <f aca="false">3.75*2*22-F22*0.06</f>
        <v>101.7</v>
      </c>
    </row>
    <row r="45" customFormat="false" ht="16.5" hidden="false" customHeight="true" outlineLevel="0" collapsed="false">
      <c r="B45" s="120" t="s">
        <v>6</v>
      </c>
      <c r="C45" s="32" t="s">
        <v>259</v>
      </c>
      <c r="D45" s="32"/>
      <c r="E45" s="32"/>
      <c r="F45" s="33" t="n">
        <f aca="false">(16.35*22)*0.8</f>
        <v>287.76</v>
      </c>
    </row>
    <row r="46" customFormat="false" ht="15.75" hidden="false" customHeight="true" outlineLevel="0" collapsed="false">
      <c r="B46" s="120" t="s">
        <v>8</v>
      </c>
      <c r="C46" s="16" t="s">
        <v>260</v>
      </c>
      <c r="D46" s="16"/>
      <c r="E46" s="16"/>
      <c r="F46" s="27" t="n">
        <f aca="false">15919.66*0.000095</f>
        <v>1.51</v>
      </c>
    </row>
    <row r="47" customFormat="false" ht="16.5" hidden="false" customHeight="true" outlineLevel="0" collapsed="false">
      <c r="B47" s="9" t="s">
        <v>70</v>
      </c>
      <c r="C47" s="9"/>
      <c r="D47" s="9"/>
      <c r="E47" s="9"/>
      <c r="F47" s="137" t="n">
        <f aca="false">SUM(F44:F46)</f>
        <v>390.97</v>
      </c>
    </row>
    <row r="48" customFormat="false" ht="16.5" hidden="false" customHeight="false" outlineLevel="0" collapsed="false">
      <c r="B48" s="5" t="s">
        <v>28</v>
      </c>
      <c r="C48" s="23"/>
      <c r="D48" s="24"/>
      <c r="E48" s="25"/>
      <c r="F48" s="25"/>
    </row>
    <row r="49" customFormat="false" ht="16.5" hidden="false" customHeight="false" outlineLevel="0" collapsed="false">
      <c r="B49" s="8" t="n">
        <v>3</v>
      </c>
      <c r="C49" s="26" t="s">
        <v>29</v>
      </c>
      <c r="D49" s="26"/>
      <c r="E49" s="10" t="s">
        <v>53</v>
      </c>
      <c r="F49" s="10" t="s">
        <v>254</v>
      </c>
    </row>
    <row r="50" customFormat="false" ht="16.5" hidden="false" customHeight="false" outlineLevel="0" collapsed="false">
      <c r="B50" s="8" t="s">
        <v>4</v>
      </c>
      <c r="C50" s="44" t="s">
        <v>71</v>
      </c>
      <c r="D50" s="44"/>
      <c r="E50" s="38" t="n">
        <v>0.26</v>
      </c>
      <c r="F50" s="27" t="n">
        <f aca="false">(F24+F30+F40+F47)*E50/100</f>
        <v>4.31</v>
      </c>
      <c r="G50" s="140"/>
    </row>
    <row r="51" customFormat="false" ht="16.5" hidden="false" customHeight="false" outlineLevel="0" collapsed="false">
      <c r="B51" s="8" t="s">
        <v>6</v>
      </c>
      <c r="C51" s="45" t="s">
        <v>73</v>
      </c>
      <c r="D51" s="45"/>
      <c r="E51" s="40" t="n">
        <v>1.03</v>
      </c>
      <c r="F51" s="33" t="n">
        <f aca="false">(F24+F30+F41+F47)*E51/100</f>
        <v>20.54</v>
      </c>
      <c r="G51" s="140"/>
    </row>
    <row r="52" customFormat="false" ht="16.5" hidden="false" customHeight="false" outlineLevel="0" collapsed="false">
      <c r="B52" s="10" t="s">
        <v>8</v>
      </c>
      <c r="C52" s="45" t="s">
        <v>75</v>
      </c>
      <c r="D52" s="45"/>
      <c r="E52" s="40" t="n">
        <v>0.03</v>
      </c>
      <c r="F52" s="33" t="n">
        <f aca="false">(F24+F30)*E52/100</f>
        <v>0.35</v>
      </c>
      <c r="G52" s="140"/>
      <c r="K52" s="50"/>
    </row>
    <row r="53" s="2" customFormat="true" ht="16.5" hidden="false" customHeight="false" outlineLevel="0" collapsed="false">
      <c r="B53" s="26" t="s">
        <v>70</v>
      </c>
      <c r="C53" s="26"/>
      <c r="D53" s="26"/>
      <c r="E53" s="26"/>
      <c r="F53" s="138" t="n">
        <f aca="false">SUM(F50:F52)</f>
        <v>25.2</v>
      </c>
      <c r="G53" s="140"/>
    </row>
    <row r="54" s="1" customFormat="true" ht="16.5" hidden="false" customHeight="false" outlineLevel="0" collapsed="false">
      <c r="A54" s="2"/>
      <c r="B54" s="5" t="s">
        <v>35</v>
      </c>
      <c r="C54" s="23"/>
      <c r="D54" s="24"/>
      <c r="G54" s="107"/>
    </row>
    <row r="55" customFormat="false" ht="16.5" hidden="false" customHeight="false" outlineLevel="0" collapsed="false">
      <c r="A55" s="2"/>
      <c r="B55" s="5" t="s">
        <v>36</v>
      </c>
      <c r="C55" s="23"/>
      <c r="D55" s="24"/>
      <c r="E55" s="25"/>
      <c r="F55" s="25"/>
    </row>
    <row r="56" customFormat="false" ht="16.5" hidden="false" customHeight="true" outlineLevel="0" collapsed="false">
      <c r="A56" s="2"/>
      <c r="B56" s="8" t="s">
        <v>37</v>
      </c>
      <c r="C56" s="9" t="s">
        <v>38</v>
      </c>
      <c r="D56" s="9"/>
      <c r="E56" s="10" t="s">
        <v>53</v>
      </c>
      <c r="F56" s="10" t="s">
        <v>254</v>
      </c>
    </row>
    <row r="57" customFormat="false" ht="16.5" hidden="false" customHeight="true" outlineLevel="0" collapsed="false">
      <c r="B57" s="10" t="s">
        <v>4</v>
      </c>
      <c r="C57" s="11" t="s">
        <v>77</v>
      </c>
      <c r="D57" s="11"/>
      <c r="E57" s="38" t="n">
        <v>8.33</v>
      </c>
      <c r="F57" s="27" t="n">
        <f aca="false">(F24+F30+F41+F47+F53)*E57/100</f>
        <v>168.25</v>
      </c>
    </row>
    <row r="58" s="2" customFormat="true" ht="15.75" hidden="false" customHeight="true" outlineLevel="0" collapsed="false">
      <c r="B58" s="10" t="s">
        <v>6</v>
      </c>
      <c r="C58" s="32" t="s">
        <v>79</v>
      </c>
      <c r="D58" s="32"/>
      <c r="E58" s="40" t="n">
        <v>2.22</v>
      </c>
      <c r="F58" s="141" t="n">
        <f aca="false">(F24+F30+F41+F47+F53)*E58/100</f>
        <v>44.84</v>
      </c>
      <c r="G58" s="113"/>
    </row>
    <row r="59" customFormat="false" ht="15.75" hidden="false" customHeight="true" outlineLevel="0" collapsed="false">
      <c r="A59" s="2"/>
      <c r="B59" s="10" t="s">
        <v>8</v>
      </c>
      <c r="C59" s="11" t="s">
        <v>81</v>
      </c>
      <c r="D59" s="11"/>
      <c r="E59" s="38" t="n">
        <v>0.04</v>
      </c>
      <c r="F59" s="27" t="n">
        <f aca="false">(F24+F30+F41+F47+F53)*E59/100</f>
        <v>0.81</v>
      </c>
    </row>
    <row r="60" customFormat="false" ht="16.5" hidden="false" customHeight="true" outlineLevel="0" collapsed="false">
      <c r="A60" s="2"/>
      <c r="B60" s="10" t="s">
        <v>10</v>
      </c>
      <c r="C60" s="32" t="s">
        <v>83</v>
      </c>
      <c r="D60" s="32"/>
      <c r="E60" s="40" t="n">
        <v>0.02</v>
      </c>
      <c r="F60" s="33" t="n">
        <f aca="false">(F24+F30+F41+F47+F53)*E60/100</f>
        <v>0.4</v>
      </c>
    </row>
    <row r="61" customFormat="false" ht="15.75" hidden="false" customHeight="true" outlineLevel="0" collapsed="false">
      <c r="A61" s="2"/>
      <c r="B61" s="10" t="s">
        <v>12</v>
      </c>
      <c r="C61" s="11" t="s">
        <v>85</v>
      </c>
      <c r="D61" s="11"/>
      <c r="E61" s="38" t="n">
        <v>0.14</v>
      </c>
      <c r="F61" s="27" t="n">
        <f aca="false">(F24+F30+F41+F47+F53)*E61/100</f>
        <v>2.83</v>
      </c>
    </row>
    <row r="62" customFormat="false" ht="16.5" hidden="false" customHeight="true" outlineLevel="0" collapsed="false">
      <c r="A62" s="2"/>
      <c r="B62" s="10" t="s">
        <v>14</v>
      </c>
      <c r="C62" s="32" t="s">
        <v>261</v>
      </c>
      <c r="D62" s="32"/>
      <c r="E62" s="40" t="n">
        <v>0</v>
      </c>
      <c r="F62" s="33" t="n">
        <f aca="false">(F24+F30+F41+F47+F53)*E62/100</f>
        <v>0</v>
      </c>
    </row>
    <row r="63" customFormat="false" ht="15.75" hidden="false" customHeight="true" outlineLevel="0" collapsed="false">
      <c r="A63" s="2"/>
      <c r="B63" s="26" t="s">
        <v>70</v>
      </c>
      <c r="C63" s="26"/>
      <c r="D63" s="26"/>
      <c r="E63" s="26"/>
      <c r="F63" s="138" t="n">
        <f aca="false">SUM(F57:F62)</f>
        <v>217.13</v>
      </c>
    </row>
    <row r="64" customFormat="false" ht="16.5" hidden="false" customHeight="false" outlineLevel="0" collapsed="false">
      <c r="A64" s="2"/>
      <c r="B64" s="5"/>
      <c r="C64" s="23"/>
      <c r="D64" s="24"/>
      <c r="E64" s="25"/>
      <c r="F64" s="25"/>
    </row>
    <row r="65" customFormat="false" ht="16.5" hidden="false" customHeight="false" outlineLevel="0" collapsed="false">
      <c r="A65" s="2"/>
      <c r="B65" s="5" t="s">
        <v>262</v>
      </c>
      <c r="C65" s="23"/>
      <c r="D65" s="23"/>
      <c r="E65" s="25"/>
      <c r="F65" s="25"/>
    </row>
    <row r="66" customFormat="false" ht="16.5" hidden="false" customHeight="true" outlineLevel="0" collapsed="false">
      <c r="A66" s="2"/>
      <c r="B66" s="142" t="n">
        <v>5</v>
      </c>
      <c r="C66" s="143" t="s">
        <v>263</v>
      </c>
      <c r="D66" s="143"/>
      <c r="E66" s="143"/>
      <c r="F66" s="144" t="s">
        <v>254</v>
      </c>
    </row>
    <row r="67" customFormat="false" ht="16.5" hidden="false" customHeight="true" outlineLevel="0" collapsed="false">
      <c r="A67" s="2"/>
      <c r="B67" s="145" t="s">
        <v>4</v>
      </c>
      <c r="C67" s="146" t="s">
        <v>264</v>
      </c>
      <c r="D67" s="146"/>
      <c r="E67" s="146"/>
      <c r="F67" s="147" t="n">
        <f aca="false">'Uniformes e EPI'!F24</f>
        <v>69.86</v>
      </c>
    </row>
    <row r="68" customFormat="false" ht="16.5" hidden="false" customHeight="true" outlineLevel="0" collapsed="false">
      <c r="B68" s="145" t="s">
        <v>6</v>
      </c>
      <c r="C68" s="148" t="s">
        <v>265</v>
      </c>
      <c r="D68" s="148"/>
      <c r="E68" s="148"/>
      <c r="F68" s="141" t="n">
        <f aca="false">'Materiais e utensílios'!E56</f>
        <v>436.52</v>
      </c>
    </row>
    <row r="69" customFormat="false" ht="16.5" hidden="false" customHeight="true" outlineLevel="0" collapsed="false">
      <c r="B69" s="145" t="s">
        <v>8</v>
      </c>
      <c r="C69" s="146" t="s">
        <v>266</v>
      </c>
      <c r="D69" s="146"/>
      <c r="E69" s="146"/>
      <c r="F69" s="147" t="n">
        <f aca="false">'Máquinas e equipamentos'!F7</f>
        <v>2.47</v>
      </c>
    </row>
    <row r="70" customFormat="false" ht="16.5" hidden="false" customHeight="true" outlineLevel="0" collapsed="false">
      <c r="B70" s="145" t="s">
        <v>10</v>
      </c>
      <c r="C70" s="148" t="s">
        <v>267</v>
      </c>
      <c r="D70" s="148"/>
      <c r="E70" s="148"/>
      <c r="F70" s="141" t="n">
        <v>0</v>
      </c>
    </row>
    <row r="71" customFormat="false" ht="16.5" hidden="false" customHeight="true" outlineLevel="0" collapsed="false">
      <c r="B71" s="143" t="s">
        <v>70</v>
      </c>
      <c r="C71" s="143"/>
      <c r="D71" s="143"/>
      <c r="E71" s="143"/>
      <c r="F71" s="149" t="n">
        <f aca="false">SUM(F67:F70)</f>
        <v>508.85</v>
      </c>
    </row>
    <row r="72" customFormat="false" ht="16.5" hidden="false" customHeight="true" outlineLevel="0" collapsed="false">
      <c r="B72" s="150" t="s">
        <v>268</v>
      </c>
      <c r="C72" s="150"/>
      <c r="D72" s="150"/>
      <c r="E72" s="150"/>
      <c r="F72" s="150"/>
    </row>
    <row r="73" customFormat="false" ht="16.5" hidden="false" customHeight="false" outlineLevel="0" collapsed="false">
      <c r="B73" s="8" t="n">
        <v>6</v>
      </c>
      <c r="C73" s="26" t="s">
        <v>269</v>
      </c>
      <c r="D73" s="26"/>
      <c r="E73" s="10" t="s">
        <v>53</v>
      </c>
      <c r="F73" s="10" t="s">
        <v>254</v>
      </c>
    </row>
    <row r="74" customFormat="false" ht="16.5" hidden="false" customHeight="true" outlineLevel="0" collapsed="false">
      <c r="B74" s="8" t="s">
        <v>4</v>
      </c>
      <c r="C74" s="11" t="s">
        <v>270</v>
      </c>
      <c r="D74" s="11"/>
      <c r="E74" s="151" t="n">
        <v>4.73</v>
      </c>
      <c r="F74" s="27" t="n">
        <f aca="false">SUM(F83:F87)*E74/100</f>
        <v>129.88</v>
      </c>
    </row>
    <row r="75" customFormat="false" ht="16.5" hidden="false" customHeight="true" outlineLevel="0" collapsed="false">
      <c r="B75" s="10" t="s">
        <v>6</v>
      </c>
      <c r="C75" s="32" t="s">
        <v>271</v>
      </c>
      <c r="D75" s="32"/>
      <c r="E75" s="152" t="n">
        <v>5.57</v>
      </c>
      <c r="F75" s="33" t="n">
        <f aca="false">SUM(F83:F87,F74)*E75/100</f>
        <v>160.18</v>
      </c>
    </row>
    <row r="76" customFormat="false" ht="15" hidden="false" customHeight="true" outlineLevel="0" collapsed="false">
      <c r="B76" s="10" t="s">
        <v>8</v>
      </c>
      <c r="C76" s="11" t="s">
        <v>272</v>
      </c>
      <c r="D76" s="11"/>
      <c r="E76" s="151" t="n">
        <f aca="false">SUM(E77:E79)</f>
        <v>6.65</v>
      </c>
      <c r="F76" s="27" t="n">
        <f aca="false">SUM(F77:F79)</f>
        <v>216.26</v>
      </c>
    </row>
    <row r="77" customFormat="false" ht="16.5" hidden="false" customHeight="true" outlineLevel="0" collapsed="false">
      <c r="B77" s="153" t="s">
        <v>273</v>
      </c>
      <c r="C77" s="154" t="s">
        <v>274</v>
      </c>
      <c r="D77" s="154"/>
      <c r="E77" s="155" t="n">
        <v>0.65</v>
      </c>
      <c r="F77" s="156" t="n">
        <f aca="false">SUM(F83:F87,F74:F75)*E77/100/(1-E76/100)</f>
        <v>21.14</v>
      </c>
    </row>
    <row r="78" customFormat="false" ht="16.5" hidden="false" customHeight="true" outlineLevel="0" collapsed="false">
      <c r="B78" s="153" t="s">
        <v>275</v>
      </c>
      <c r="C78" s="157" t="s">
        <v>276</v>
      </c>
      <c r="D78" s="157"/>
      <c r="E78" s="158" t="n">
        <v>3</v>
      </c>
      <c r="F78" s="159" t="n">
        <f aca="false">SUM(F83:F87,F74:F75)*E78/100/(1-E76/100)</f>
        <v>97.56</v>
      </c>
    </row>
    <row r="79" customFormat="false" ht="15.75" hidden="false" customHeight="true" outlineLevel="0" collapsed="false">
      <c r="B79" s="153" t="s">
        <v>277</v>
      </c>
      <c r="C79" s="154" t="s">
        <v>278</v>
      </c>
      <c r="D79" s="154"/>
      <c r="E79" s="155" t="n">
        <v>3</v>
      </c>
      <c r="F79" s="156" t="n">
        <f aca="false">SUM(F83:F87,F74:F75)*E79/100/(1-E76/100)</f>
        <v>97.56</v>
      </c>
    </row>
    <row r="80" customFormat="false" ht="16.5" hidden="false" customHeight="false" outlineLevel="0" collapsed="false">
      <c r="B80" s="26" t="s">
        <v>70</v>
      </c>
      <c r="C80" s="26"/>
      <c r="D80" s="26"/>
      <c r="E80" s="26"/>
      <c r="F80" s="160" t="n">
        <f aca="false">SUM(F74:F76)</f>
        <v>506.32</v>
      </c>
    </row>
    <row r="81" customFormat="false" ht="15.75" hidden="false" customHeight="true" outlineLevel="0" collapsed="false">
      <c r="B81" s="34" t="s">
        <v>279</v>
      </c>
      <c r="C81" s="35"/>
      <c r="D81" s="35"/>
      <c r="E81" s="35"/>
      <c r="F81" s="36"/>
    </row>
    <row r="82" customFormat="false" ht="16.5" hidden="false" customHeight="true" outlineLevel="0" collapsed="false">
      <c r="B82" s="10" t="s">
        <v>280</v>
      </c>
      <c r="C82" s="9" t="s">
        <v>281</v>
      </c>
      <c r="D82" s="9"/>
      <c r="E82" s="9"/>
      <c r="F82" s="10" t="s">
        <v>282</v>
      </c>
    </row>
    <row r="83" s="1" customFormat="true" ht="16.5" hidden="false" customHeight="true" outlineLevel="0" collapsed="false">
      <c r="B83" s="8" t="n">
        <v>1</v>
      </c>
      <c r="C83" s="11" t="s">
        <v>2</v>
      </c>
      <c r="D83" s="11"/>
      <c r="E83" s="11"/>
      <c r="F83" s="27" t="n">
        <f aca="false">F24</f>
        <v>1055.05</v>
      </c>
      <c r="G83" s="107"/>
    </row>
    <row r="84" customFormat="false" ht="16.5" hidden="false" customHeight="true" outlineLevel="0" collapsed="false">
      <c r="B84" s="10" t="n">
        <v>2</v>
      </c>
      <c r="C84" s="32" t="s">
        <v>283</v>
      </c>
      <c r="D84" s="32"/>
      <c r="E84" s="32"/>
      <c r="F84" s="33" t="n">
        <f aca="false">F30+F41+F47</f>
        <v>939.57</v>
      </c>
    </row>
    <row r="85" customFormat="false" ht="16.5" hidden="false" customHeight="true" outlineLevel="0" collapsed="false">
      <c r="B85" s="10" t="n">
        <v>3</v>
      </c>
      <c r="C85" s="11" t="s">
        <v>29</v>
      </c>
      <c r="D85" s="11"/>
      <c r="E85" s="11"/>
      <c r="F85" s="27" t="n">
        <f aca="false">F53</f>
        <v>25.2</v>
      </c>
    </row>
    <row r="86" s="161" customFormat="true" ht="16.5" hidden="false" customHeight="true" outlineLevel="0" collapsed="false">
      <c r="B86" s="10" t="n">
        <v>4</v>
      </c>
      <c r="C86" s="32" t="s">
        <v>284</v>
      </c>
      <c r="D86" s="32"/>
      <c r="E86" s="32"/>
      <c r="F86" s="33" t="n">
        <f aca="false">F63</f>
        <v>217.13</v>
      </c>
      <c r="G86" s="162"/>
    </row>
    <row r="87" s="1" customFormat="true" ht="16.5" hidden="false" customHeight="true" outlineLevel="0" collapsed="false">
      <c r="B87" s="10" t="n">
        <v>5</v>
      </c>
      <c r="C87" s="11" t="s">
        <v>263</v>
      </c>
      <c r="D87" s="11"/>
      <c r="E87" s="11"/>
      <c r="F87" s="27" t="n">
        <f aca="false">F71</f>
        <v>508.85</v>
      </c>
      <c r="G87" s="107"/>
    </row>
    <row r="88" s="1" customFormat="true" ht="16.5" hidden="false" customHeight="true" outlineLevel="0" collapsed="false">
      <c r="B88" s="10" t="n">
        <v>6</v>
      </c>
      <c r="C88" s="32" t="s">
        <v>269</v>
      </c>
      <c r="D88" s="32"/>
      <c r="E88" s="32"/>
      <c r="F88" s="33" t="n">
        <f aca="false">F80</f>
        <v>506.32</v>
      </c>
      <c r="G88" s="107"/>
    </row>
    <row r="89" customFormat="false" ht="16.5" hidden="false" customHeight="true" outlineLevel="0" collapsed="false">
      <c r="B89" s="9" t="s">
        <v>285</v>
      </c>
      <c r="C89" s="9"/>
      <c r="D89" s="9"/>
      <c r="E89" s="9"/>
      <c r="F89" s="160" t="n">
        <f aca="false">SUM(F83:F88)</f>
        <v>3252.12</v>
      </c>
    </row>
    <row r="90" s="1" customFormat="true" ht="16.5" hidden="false" customHeight="false" outlineLevel="0" collapsed="false">
      <c r="G90" s="107"/>
    </row>
    <row r="91" customFormat="false" ht="16.5" hidden="false" customHeight="false" outlineLevel="0" collapsed="false">
      <c r="B91" s="163" t="s">
        <v>286</v>
      </c>
      <c r="C91" s="1"/>
      <c r="D91" s="1"/>
      <c r="E91" s="1"/>
      <c r="F91" s="1"/>
      <c r="AMB91" s="1"/>
      <c r="AMC91" s="1"/>
      <c r="AMD91" s="1"/>
      <c r="AME91" s="1"/>
      <c r="AMF91" s="1"/>
      <c r="AMG91" s="1"/>
      <c r="AMH91" s="1"/>
      <c r="AMI91" s="1"/>
      <c r="AMJ91" s="1"/>
    </row>
    <row r="92" customFormat="false" ht="58.5" hidden="false" customHeight="true" outlineLevel="0" collapsed="false">
      <c r="B92" s="164" t="s">
        <v>287</v>
      </c>
      <c r="C92" s="164"/>
      <c r="D92" s="164"/>
      <c r="E92" s="164"/>
      <c r="F92" s="164"/>
    </row>
    <row r="93" customFormat="false" ht="131.25" hidden="false" customHeight="true" outlineLevel="0" collapsed="false">
      <c r="B93" s="164" t="s">
        <v>288</v>
      </c>
      <c r="C93" s="164"/>
      <c r="D93" s="164"/>
      <c r="E93" s="164"/>
      <c r="F93" s="164"/>
    </row>
    <row r="94" customFormat="false" ht="67.5" hidden="false" customHeight="true" outlineLevel="0" collapsed="false">
      <c r="B94" s="164" t="s">
        <v>289</v>
      </c>
      <c r="C94" s="164"/>
      <c r="D94" s="164"/>
      <c r="E94" s="164"/>
      <c r="F94" s="164"/>
    </row>
    <row r="95" customFormat="false" ht="73.5" hidden="false" customHeight="true" outlineLevel="0" collapsed="false">
      <c r="B95" s="164" t="s">
        <v>290</v>
      </c>
      <c r="C95" s="164"/>
      <c r="D95" s="164"/>
      <c r="E95" s="164"/>
      <c r="F95" s="164"/>
    </row>
    <row r="96" customFormat="false" ht="33.75" hidden="false" customHeight="true" outlineLevel="0" collapsed="false">
      <c r="B96" s="164" t="s">
        <v>291</v>
      </c>
      <c r="C96" s="164"/>
      <c r="D96" s="164"/>
      <c r="E96" s="164"/>
      <c r="F96" s="164"/>
    </row>
    <row r="97" customFormat="false" ht="23.1" hidden="false" customHeight="true" outlineLevel="0" collapsed="false">
      <c r="B97" s="164" t="s">
        <v>292</v>
      </c>
      <c r="C97" s="164"/>
      <c r="D97" s="164"/>
      <c r="E97" s="164"/>
      <c r="F97" s="164"/>
    </row>
    <row r="98" customFormat="false" ht="42.75" hidden="false" customHeight="true" outlineLevel="0" collapsed="false">
      <c r="B98" s="164" t="s">
        <v>293</v>
      </c>
      <c r="C98" s="164"/>
      <c r="D98" s="164"/>
      <c r="E98" s="164"/>
      <c r="F98" s="164"/>
      <c r="I98" s="165"/>
    </row>
    <row r="99" customFormat="false" ht="41.25" hidden="false" customHeight="true" outlineLevel="0" collapsed="false">
      <c r="B99" s="164" t="s">
        <v>294</v>
      </c>
      <c r="C99" s="164"/>
      <c r="D99" s="164"/>
      <c r="E99" s="164"/>
      <c r="F99" s="164"/>
    </row>
    <row r="100" customFormat="false" ht="107.25" hidden="false" customHeight="true" outlineLevel="0" collapsed="false">
      <c r="B100" s="166" t="s">
        <v>295</v>
      </c>
      <c r="C100" s="166"/>
      <c r="D100" s="166"/>
      <c r="E100" s="166"/>
      <c r="F100" s="166"/>
    </row>
    <row r="101" customFormat="false" ht="59.25" hidden="false" customHeight="true" outlineLevel="0" collapsed="false">
      <c r="B101" s="166" t="s">
        <v>296</v>
      </c>
      <c r="C101" s="166"/>
      <c r="D101" s="166"/>
      <c r="E101" s="166"/>
      <c r="F101" s="166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1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3:E13"/>
    <mergeCell ref="C15:D15"/>
    <mergeCell ref="E15:F15"/>
    <mergeCell ref="D16:F16"/>
    <mergeCell ref="D17:F17"/>
    <mergeCell ref="C18:E18"/>
    <mergeCell ref="B19:F19"/>
    <mergeCell ref="C21:E21"/>
    <mergeCell ref="C22:E22"/>
    <mergeCell ref="C23:E23"/>
    <mergeCell ref="B24:E24"/>
    <mergeCell ref="C27:D27"/>
    <mergeCell ref="C28:D28"/>
    <mergeCell ref="C29:D29"/>
    <mergeCell ref="B30:E30"/>
    <mergeCell ref="B31:F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C43:E43"/>
    <mergeCell ref="C44:E44"/>
    <mergeCell ref="C45:E45"/>
    <mergeCell ref="C46:E46"/>
    <mergeCell ref="B47:E47"/>
    <mergeCell ref="C49:D49"/>
    <mergeCell ref="C50:D50"/>
    <mergeCell ref="C51:D51"/>
    <mergeCell ref="C52:D52"/>
    <mergeCell ref="B53:E53"/>
    <mergeCell ref="C56:D56"/>
    <mergeCell ref="C57:D57"/>
    <mergeCell ref="C58:D58"/>
    <mergeCell ref="C59:D59"/>
    <mergeCell ref="C60:D60"/>
    <mergeCell ref="C61:D61"/>
    <mergeCell ref="C62:D62"/>
    <mergeCell ref="B63:E63"/>
    <mergeCell ref="C66:E66"/>
    <mergeCell ref="C67:E67"/>
    <mergeCell ref="C68:E68"/>
    <mergeCell ref="C69:E69"/>
    <mergeCell ref="C70:E70"/>
    <mergeCell ref="B71:E71"/>
    <mergeCell ref="B72:F72"/>
    <mergeCell ref="C73:D73"/>
    <mergeCell ref="C74:D74"/>
    <mergeCell ref="C75:D75"/>
    <mergeCell ref="C76:D76"/>
    <mergeCell ref="C77:D77"/>
    <mergeCell ref="C78:D78"/>
    <mergeCell ref="C79:D79"/>
    <mergeCell ref="B80:E80"/>
    <mergeCell ref="C82:E82"/>
    <mergeCell ref="C83:E83"/>
    <mergeCell ref="C84:E84"/>
    <mergeCell ref="C85:E85"/>
    <mergeCell ref="C86:E86"/>
    <mergeCell ref="C87:E87"/>
    <mergeCell ref="C88:E88"/>
    <mergeCell ref="B89:E89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</mergeCells>
  <printOptions headings="true" gridLines="false" gridLinesSet="true" horizontalCentered="true" verticalCentered="false"/>
  <pageMargins left="0.39375" right="0.39375" top="0.7875" bottom="0.7875" header="0.511811023622047" footer="0.511811023622047"/>
  <pageSetup paperSize="9" scale="6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2" manualBreakCount="2">
    <brk id="47" man="true" max="16383" min="0"/>
    <brk id="89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0"/>
  <sheetViews>
    <sheetView showFormulas="false" showGridLines="false" showRowColHeaders="true" showZeros="true" rightToLeft="false" tabSelected="false" showOutlineSymbols="true" defaultGridColor="true" view="pageBreakPreview" topLeftCell="B1" colorId="64" zoomScale="100" zoomScaleNormal="75" zoomScalePageLayoutView="100" workbookViewId="0">
      <selection pane="topLeft" activeCell="F14" activeCellId="0" sqref="F14"/>
    </sheetView>
  </sheetViews>
  <sheetFormatPr defaultColWidth="12.5703125" defaultRowHeight="12.75" zeroHeight="false" outlineLevelRow="0" outlineLevelCol="0"/>
  <cols>
    <col collapsed="false" customWidth="true" hidden="false" outlineLevel="0" max="1" min="1" style="50" width="36.86"/>
    <col collapsed="false" customWidth="true" hidden="false" outlineLevel="0" max="2" min="2" style="50" width="28.29"/>
    <col collapsed="false" customWidth="true" hidden="false" outlineLevel="0" max="3" min="3" style="50" width="46.29"/>
    <col collapsed="false" customWidth="true" hidden="false" outlineLevel="0" max="4" min="4" style="50" width="26.42"/>
    <col collapsed="false" customWidth="true" hidden="false" outlineLevel="0" max="5" min="5" style="50" width="32.29"/>
  </cols>
  <sheetData>
    <row r="1" customFormat="false" ht="33.75" hidden="false" customHeight="true" outlineLevel="0" collapsed="false">
      <c r="A1" s="54" t="s">
        <v>297</v>
      </c>
      <c r="B1" s="54"/>
      <c r="C1" s="54"/>
      <c r="D1" s="54"/>
      <c r="E1" s="54"/>
    </row>
    <row r="2" customFormat="false" ht="19.7" hidden="false" customHeight="false" outlineLevel="0" collapsed="false">
      <c r="A2" s="63"/>
      <c r="B2" s="63"/>
      <c r="C2" s="63"/>
      <c r="D2" s="63"/>
      <c r="E2" s="63"/>
    </row>
    <row r="3" customFormat="false" ht="63.75" hidden="false" customHeight="true" outlineLevel="0" collapsed="false">
      <c r="A3" s="164" t="s">
        <v>298</v>
      </c>
      <c r="B3" s="164"/>
      <c r="C3" s="164"/>
      <c r="D3" s="167" t="s">
        <v>215</v>
      </c>
      <c r="E3" s="60" t="s">
        <v>299</v>
      </c>
    </row>
    <row r="4" customFormat="false" ht="39.75" hidden="false" customHeight="true" outlineLevel="0" collapsed="false">
      <c r="A4" s="54" t="s">
        <v>300</v>
      </c>
      <c r="B4" s="54"/>
      <c r="C4" s="54"/>
      <c r="D4" s="168" t="n">
        <f aca="false">Servente!F89</f>
        <v>3252.12</v>
      </c>
      <c r="E4" s="169" t="n">
        <f aca="false">D4*12</f>
        <v>39025.44</v>
      </c>
    </row>
    <row r="5" customFormat="false" ht="30.1" hidden="false" customHeight="false" outlineLevel="0" collapsed="false">
      <c r="A5" s="170"/>
      <c r="B5" s="170"/>
      <c r="C5" s="170"/>
      <c r="D5" s="171"/>
      <c r="E5" s="171"/>
    </row>
    <row r="6" customFormat="false" ht="39.75" hidden="false" customHeight="true" outlineLevel="0" collapsed="false">
      <c r="A6" s="60" t="s">
        <v>301</v>
      </c>
      <c r="B6" s="60" t="s">
        <v>302</v>
      </c>
      <c r="C6" s="60" t="s">
        <v>303</v>
      </c>
      <c r="D6" s="167" t="s">
        <v>215</v>
      </c>
      <c r="E6" s="60" t="s">
        <v>299</v>
      </c>
    </row>
    <row r="7" s="174" customFormat="true" ht="39.75" hidden="false" customHeight="true" outlineLevel="0" collapsed="false">
      <c r="A7" s="67" t="s">
        <v>304</v>
      </c>
      <c r="B7" s="172" t="n">
        <v>52.62</v>
      </c>
      <c r="C7" s="173" t="n">
        <v>1</v>
      </c>
      <c r="D7" s="80" t="n">
        <v>52.62</v>
      </c>
      <c r="E7" s="172" t="n">
        <f aca="false">D7*12</f>
        <v>631.44</v>
      </c>
    </row>
    <row r="8" customFormat="false" ht="39.75" hidden="false" customHeight="true" outlineLevel="0" collapsed="false">
      <c r="A8" s="54" t="s">
        <v>305</v>
      </c>
      <c r="B8" s="54"/>
      <c r="C8" s="54"/>
      <c r="D8" s="168" t="n">
        <f aca="false">SUM(D7:D7)</f>
        <v>52.62</v>
      </c>
      <c r="E8" s="175" t="n">
        <f aca="false">SUM(E7:E7)</f>
        <v>631.44</v>
      </c>
    </row>
    <row r="9" customFormat="false" ht="16.5" hidden="false" customHeight="false" outlineLevel="0" collapsed="false">
      <c r="A9" s="74"/>
      <c r="B9" s="63"/>
      <c r="C9" s="63"/>
      <c r="D9" s="63"/>
      <c r="E9" s="63"/>
    </row>
    <row r="10" customFormat="false" ht="45.75" hidden="false" customHeight="true" outlineLevel="0" collapsed="false">
      <c r="A10" s="54" t="s">
        <v>306</v>
      </c>
      <c r="B10" s="54"/>
      <c r="C10" s="54"/>
      <c r="D10" s="176" t="n">
        <f aca="false">D4+D8</f>
        <v>3304.74</v>
      </c>
      <c r="E10" s="176" t="n">
        <f aca="false">E4+E8</f>
        <v>39656.88</v>
      </c>
    </row>
    <row r="11" customFormat="false" ht="30.1" hidden="false" customHeight="false" outlineLevel="0" collapsed="false">
      <c r="A11" s="63"/>
      <c r="B11" s="177"/>
      <c r="C11" s="177"/>
      <c r="D11" s="177"/>
      <c r="E11" s="177"/>
    </row>
    <row r="12" customFormat="false" ht="50.25" hidden="false" customHeight="true" outlineLevel="0" collapsed="false">
      <c r="A12" s="178" t="s">
        <v>307</v>
      </c>
      <c r="B12" s="178"/>
      <c r="C12" s="178"/>
      <c r="D12" s="178"/>
      <c r="E12" s="178"/>
    </row>
    <row r="13" customFormat="false" ht="49.75" hidden="false" customHeight="true" outlineLevel="0" collapsed="false">
      <c r="A13" s="178" t="s">
        <v>308</v>
      </c>
      <c r="B13" s="178"/>
      <c r="C13" s="178"/>
      <c r="D13" s="178"/>
      <c r="E13" s="178"/>
    </row>
    <row r="14" customFormat="false" ht="12.75" hidden="false" customHeight="false" outlineLevel="0" collapsed="false">
      <c r="A14" s="70"/>
      <c r="B14" s="70"/>
      <c r="C14" s="70"/>
      <c r="D14" s="70"/>
      <c r="E14" s="70"/>
    </row>
    <row r="15" customFormat="false" ht="12.75" hidden="false" customHeight="false" outlineLevel="0" collapsed="false">
      <c r="A15" s="70"/>
      <c r="B15" s="70"/>
      <c r="C15" s="70"/>
      <c r="D15" s="70"/>
      <c r="E15" s="70"/>
    </row>
    <row r="16" customFormat="false" ht="16.5" hidden="false" customHeight="false" outlineLevel="0" collapsed="false">
      <c r="A16" s="70"/>
      <c r="B16" s="70"/>
      <c r="C16" s="179"/>
      <c r="D16" s="180"/>
      <c r="E16" s="181"/>
    </row>
    <row r="17" customFormat="false" ht="16.5" hidden="false" customHeight="false" outlineLevel="0" collapsed="false">
      <c r="A17" s="70"/>
      <c r="B17" s="70"/>
      <c r="C17" s="179"/>
      <c r="D17" s="182"/>
      <c r="E17" s="181"/>
    </row>
    <row r="18" customFormat="false" ht="16.5" hidden="false" customHeight="false" outlineLevel="0" collapsed="false">
      <c r="A18" s="70"/>
      <c r="B18" s="70"/>
      <c r="C18" s="179"/>
      <c r="D18" s="180"/>
      <c r="E18" s="181"/>
    </row>
    <row r="19" customFormat="false" ht="16.5" hidden="false" customHeight="false" outlineLevel="0" collapsed="false">
      <c r="C19" s="179"/>
      <c r="D19" s="183"/>
      <c r="E19" s="184"/>
    </row>
    <row r="20" customFormat="false" ht="16.5" hidden="false" customHeight="false" outlineLevel="0" collapsed="false">
      <c r="C20" s="184"/>
      <c r="D20" s="184"/>
      <c r="E20" s="184"/>
    </row>
  </sheetData>
  <mergeCells count="8">
    <mergeCell ref="A1:E1"/>
    <mergeCell ref="A3:C3"/>
    <mergeCell ref="A4:C4"/>
    <mergeCell ref="A5:C5"/>
    <mergeCell ref="A8:C8"/>
    <mergeCell ref="A10:C10"/>
    <mergeCell ref="A12:E12"/>
    <mergeCell ref="A13:E13"/>
  </mergeCells>
  <printOptions headings="true" gridLines="false" gridLinesSet="true" horizontalCentered="true" verticalCentered="false"/>
  <pageMargins left="0.39375" right="0.39375" top="0.954166666666667" bottom="0.954166666666667" header="0.39375" footer="0.39375"/>
  <pageSetup paperSize="9" scale="8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</TotalTime>
  <Application>LibreOffice/24.2.0.3$Windows_X86_64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2024-07-09T14:36:50Z</dcterms:modified>
  <cp:revision>644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ProgId">
    <vt:lpwstr>Excel.Sheet</vt:lpwstr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